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4" sheetId="4" r:id="rId1"/>
  </sheets>
  <calcPr calcId="125725"/>
</workbook>
</file>

<file path=xl/calcChain.xml><?xml version="1.0" encoding="utf-8"?>
<calcChain xmlns="http://schemas.openxmlformats.org/spreadsheetml/2006/main">
  <c r="E5" i="4"/>
  <c r="E57"/>
  <c r="E31"/>
  <c r="C5"/>
  <c r="C57"/>
  <c r="G147" l="1"/>
  <c r="G149"/>
  <c r="E90"/>
  <c r="D90"/>
  <c r="F91"/>
  <c r="C90"/>
  <c r="C145" l="1"/>
  <c r="C144" s="1"/>
  <c r="C88"/>
  <c r="C84" s="1"/>
  <c r="C81"/>
  <c r="E27"/>
  <c r="G8"/>
  <c r="G9"/>
  <c r="G10"/>
  <c r="G11"/>
  <c r="G14"/>
  <c r="G15"/>
  <c r="G16"/>
  <c r="G17"/>
  <c r="G19"/>
  <c r="G20"/>
  <c r="G21"/>
  <c r="G22"/>
  <c r="G23"/>
  <c r="G24"/>
  <c r="G25"/>
  <c r="G26"/>
  <c r="G28"/>
  <c r="G29"/>
  <c r="G30"/>
  <c r="G32"/>
  <c r="G33"/>
  <c r="G34"/>
  <c r="G35"/>
  <c r="G36"/>
  <c r="G37"/>
  <c r="G40"/>
  <c r="G41"/>
  <c r="G42"/>
  <c r="G43"/>
  <c r="G44"/>
  <c r="G46"/>
  <c r="G47"/>
  <c r="G50"/>
  <c r="G51"/>
  <c r="G52"/>
  <c r="G53"/>
  <c r="G54"/>
  <c r="G56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F8"/>
  <c r="F9"/>
  <c r="F10"/>
  <c r="F11"/>
  <c r="F14"/>
  <c r="F15"/>
  <c r="F16"/>
  <c r="F17"/>
  <c r="F19"/>
  <c r="F20"/>
  <c r="F21"/>
  <c r="F22"/>
  <c r="F23"/>
  <c r="F24"/>
  <c r="F25"/>
  <c r="F26"/>
  <c r="F28"/>
  <c r="F29"/>
  <c r="F30"/>
  <c r="F32"/>
  <c r="F33"/>
  <c r="F34"/>
  <c r="F35"/>
  <c r="F36"/>
  <c r="F37"/>
  <c r="F40"/>
  <c r="F41"/>
  <c r="F42"/>
  <c r="F43"/>
  <c r="F44"/>
  <c r="F46"/>
  <c r="F47"/>
  <c r="F50"/>
  <c r="F51"/>
  <c r="F52"/>
  <c r="F53"/>
  <c r="F54"/>
  <c r="F56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D57"/>
  <c r="E12"/>
  <c r="D13"/>
  <c r="C80" l="1"/>
  <c r="F13"/>
  <c r="F57"/>
  <c r="G13"/>
  <c r="G57"/>
  <c r="G139" l="1"/>
  <c r="G133"/>
  <c r="G129"/>
  <c r="G125"/>
  <c r="G122"/>
  <c r="G116"/>
  <c r="G111"/>
  <c r="G108"/>
  <c r="G103"/>
  <c r="G102"/>
  <c r="G97"/>
  <c r="G92"/>
  <c r="G82"/>
  <c r="G83"/>
  <c r="F146"/>
  <c r="F147"/>
  <c r="F148"/>
  <c r="F149"/>
  <c r="F143"/>
  <c r="F139"/>
  <c r="F135"/>
  <c r="F133"/>
  <c r="F129"/>
  <c r="F125"/>
  <c r="F116"/>
  <c r="F111"/>
  <c r="F108"/>
  <c r="F103"/>
  <c r="F102"/>
  <c r="F97"/>
  <c r="F92"/>
  <c r="F89"/>
  <c r="F85"/>
  <c r="F86"/>
  <c r="F87"/>
  <c r="F82"/>
  <c r="F83"/>
  <c r="E145"/>
  <c r="E144" s="1"/>
  <c r="G144" s="1"/>
  <c r="D145"/>
  <c r="D144" s="1"/>
  <c r="E88"/>
  <c r="E84" s="1"/>
  <c r="D88"/>
  <c r="E81"/>
  <c r="D81"/>
  <c r="F88" l="1"/>
  <c r="E80"/>
  <c r="G80" s="1"/>
  <c r="D84"/>
  <c r="F84" s="1"/>
  <c r="G81"/>
  <c r="F144"/>
  <c r="F145"/>
  <c r="G145"/>
  <c r="F90"/>
  <c r="G90"/>
  <c r="F81"/>
  <c r="E49"/>
  <c r="D49"/>
  <c r="C49"/>
  <c r="E45"/>
  <c r="D45"/>
  <c r="C45"/>
  <c r="D31"/>
  <c r="E55"/>
  <c r="D55"/>
  <c r="C39"/>
  <c r="D27"/>
  <c r="C27"/>
  <c r="C12"/>
  <c r="G12" s="1"/>
  <c r="D7"/>
  <c r="D80" l="1"/>
  <c r="G49"/>
  <c r="F49"/>
  <c r="F45"/>
  <c r="G45"/>
  <c r="G7"/>
  <c r="F7"/>
  <c r="F55"/>
  <c r="G55"/>
  <c r="G27"/>
  <c r="F27"/>
  <c r="E39"/>
  <c r="D18"/>
  <c r="D12"/>
  <c r="F12" s="1"/>
  <c r="D6"/>
  <c r="D48"/>
  <c r="C18"/>
  <c r="E18"/>
  <c r="E6"/>
  <c r="D39"/>
  <c r="C31"/>
  <c r="C6"/>
  <c r="G6" l="1"/>
  <c r="F6"/>
  <c r="F39"/>
  <c r="G39"/>
  <c r="G18"/>
  <c r="F18"/>
  <c r="G31"/>
  <c r="F31"/>
  <c r="D5"/>
  <c r="D150" s="1"/>
  <c r="E48"/>
  <c r="C48"/>
  <c r="C150" s="1"/>
  <c r="G48" l="1"/>
  <c r="F48"/>
  <c r="E150" l="1"/>
  <c r="G150" s="1"/>
  <c r="F5"/>
  <c r="G5"/>
  <c r="F80"/>
  <c r="F150" l="1"/>
</calcChain>
</file>

<file path=xl/sharedStrings.xml><?xml version="1.0" encoding="utf-8"?>
<sst xmlns="http://schemas.openxmlformats.org/spreadsheetml/2006/main" count="233" uniqueCount="208">
  <si>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</si>
  <si>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</si>
  <si>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</si>
  <si>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</si>
  <si>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</si>
  <si>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</si>
  <si>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</si>
  <si>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</si>
  <si>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</si>
  <si>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</si>
  <si>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</si>
  <si>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</si>
  <si>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</si>
  <si>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</si>
  <si>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</si>
  <si>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</si>
  <si>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</si>
  <si>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</si>
  <si>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</si>
  <si>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</si>
  <si>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</si>
  <si>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</si>
  <si>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</si>
  <si>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</si>
  <si>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</si>
  <si>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</si>
  <si>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ДОХОДЫ ОТ ИСПОЛЬЗОВАНИЯ  ИМУЩЕСТВА  НАХОДЯЩЕГОСЯ В ГОСУДАРСТВЕННОЙ И  МУНИЦИПАЛЬНОЙ СОБСТВЕННОСТИ</t>
  </si>
  <si>
    <t xml:space="preserve">Доходы, получаемые  в виде арендной либо  иной платы за передачу  в возмездное  пользование  государственного  и муниципального   имущества ( за исключением  имущества автономных учреждений, а  также  имущества государственных  и муниципальных  унитарных  предприятий, в том числе казенных)  </t>
  </si>
  <si>
    <t>Доходы, получаемые  в виде  арендной  платы за  земельные  участки,  государственная собственность  на которые  не разграничена, а также  средства от продажи  права на  заключение  договоров  аренды указанных 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</si>
  <si>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сельских поселений,  а также средства от продажи  права на  заключение  договоров  аренды  указанных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</si>
  <si>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городских поселений,  а также средства от продажи  права на  заключение  договоров  аренды  указанных земельных  участков</t>
  </si>
  <si>
    <t xml:space="preserve">Доходы от сдачи  в аренду  имущества, находяшегося в оперативном  управлении органов государственной власти, органов местного  самоуправления, государственных внебюджетных фондов и созданных ими учреждений ( за исключением  имущества бюджетных и  автономных учреждений) </t>
  </si>
  <si>
    <t>Доходы от сдачи  в аренду имущества,  находящегося в оперативном управлении органов управления муниципальных районов и созданных  ими  учреждений ( за  исключением имущества  муниципальных бюджетных и   автономных учреждений)</t>
  </si>
  <si>
    <t xml:space="preserve">ПЛАТЕЖИ ПРИ ПОЛЬЗОВАНИИ ПРИРОДНЫМИ РЕСУРСАМИ </t>
  </si>
  <si>
    <t>Плата за  негативное  воздействие 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</si>
  <si>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</si>
  <si>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</si>
  <si>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</si>
  <si>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</si>
  <si>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</si>
  <si>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</si>
  <si>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</si>
  <si>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</si>
  <si>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</si>
  <si>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</si>
  <si>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</si>
  <si>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</si>
  <si>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</si>
  <si>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</si>
  <si>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</si>
  <si>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</si>
  <si>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</si>
  <si>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</si>
  <si>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</si>
  <si>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случаев, когда выгодоприретателями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</si>
  <si>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</si>
  <si>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</si>
  <si>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</si>
  <si>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</si>
  <si>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</si>
  <si>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</si>
  <si>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</si>
  <si>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Иные межбюджетные трансферты</t>
  </si>
  <si>
    <t>Процент исполнения к плановым показателям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</si>
  <si>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</si>
  <si>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</si>
  <si>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</si>
  <si>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</si>
  <si>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</si>
  <si>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</si>
  <si>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0000 1 0102040 01 1000 110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</si>
  <si>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</si>
  <si>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</si>
  <si>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</si>
  <si>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</si>
  <si>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</si>
  <si>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</si>
  <si>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</si>
  <si>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</si>
  <si>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</si>
  <si>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</si>
  <si>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</si>
  <si>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</si>
  <si>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</si>
  <si>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</si>
  <si>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</si>
  <si>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000 1 08 00000 00 0000 000</t>
  </si>
  <si>
    <t>000 1 08 03000 01 0000 110</t>
  </si>
  <si>
    <t xml:space="preserve"> 000 1 08 03010 01 0000 110</t>
  </si>
  <si>
    <t>000 1 11 00000 00 0000 000</t>
  </si>
  <si>
    <t>000 1 11 05000 00 0000 120</t>
  </si>
  <si>
    <t>000 1 11 05010 00 0000 120</t>
  </si>
  <si>
    <t>000 1 11 05013 13 0000 120</t>
  </si>
  <si>
    <t>000 1 11 05030 00 0000 120</t>
  </si>
  <si>
    <t>000 1 11 05035 05 0000 120</t>
  </si>
  <si>
    <t>000 1 12 00000 00 0000 000</t>
  </si>
  <si>
    <t>000  1 12 01000 01 0000 120</t>
  </si>
  <si>
    <t>000  1 12 01010 01 0000 120</t>
  </si>
  <si>
    <t>000 1 12 01020 01 0000 120</t>
  </si>
  <si>
    <t>000  1 12 01030 01 0000 120</t>
  </si>
  <si>
    <t>000  1 12 01040 01 0000 120</t>
  </si>
  <si>
    <t>000 1 13 00000 00 0000 000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</si>
  <si>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</si>
  <si>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000 1 13 0206505 0000 130</t>
  </si>
  <si>
    <t>000 1 13 02995 05 0000 130</t>
  </si>
  <si>
    <t>000 1 14 00000 00 0000 000</t>
  </si>
  <si>
    <t>0001 14 02000 00 0000 000</t>
  </si>
  <si>
    <t>000 1 14 02053 05 0000 410</t>
  </si>
  <si>
    <t>0001 14 06000 00 0000 430</t>
  </si>
  <si>
    <t>000 1 14 06010 00 0000 430</t>
  </si>
  <si>
    <t>000 1 14 06013 13 0000 430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</si>
  <si>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</si>
  <si>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</si>
  <si>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</si>
  <si>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</si>
  <si>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</si>
  <si>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</si>
  <si>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</si>
  <si>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</si>
  <si>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</si>
  <si>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</si>
  <si>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</si>
  <si>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</si>
  <si>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</si>
  <si>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</si>
  <si>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</si>
  <si>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000 1 16 23000 00 0000 140</t>
  </si>
  <si>
    <t>000 1 16 23050 05 0000 140</t>
  </si>
  <si>
    <t>000 1 16 23051 05 0000 140</t>
  </si>
  <si>
    <t>000 1 16 25000 01 0000 140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</si>
  <si>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</si>
  <si>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</si>
  <si>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000 1 16 25060 01 0000 140</t>
  </si>
  <si>
    <t>000 1 16 28000 00 0000 140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</si>
  <si>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</si>
  <si>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</si>
  <si>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правонарушения в области дорожного движения</t>
  </si>
  <si>
    <t>000 1 16 30030 01 0000 140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</si>
  <si>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муниципальных районов</t>
  </si>
  <si>
    <t>000 1 16 33050 05 0000 140</t>
  </si>
  <si>
    <t>000 1 16 430000 01 0000 140</t>
  </si>
  <si>
    <t>000 1 16 900 05 00 0000 140</t>
  </si>
  <si>
    <t>000 2 00 00000 00 0000 000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</si>
  <si>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</si>
  <si>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</si>
  <si>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</si>
  <si>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</si>
  <si>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Прочие субсидии  бюджетам муниципальных районов, в т.ч.</t>
  </si>
  <si>
    <t>Субвенции бюджетам муниципальных образований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</si>
  <si>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</si>
  <si>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</si>
  <si>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Субвенции бюджетам муниципальных районов на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</si>
  <si>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</si>
  <si>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</si>
  <si>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>Субвенции бюджетам муниципальных районов
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</si>
  <si>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</si>
  <si>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</si>
  <si>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t>
  </si>
  <si>
    <t xml:space="preserve">Субвенция бюджетам муниципальных районов и городских округов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</si>
  <si>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</si>
  <si>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</si>
  <si>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</si>
  <si>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</si>
  <si>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</si>
  <si>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</si>
  <si>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</si>
  <si>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</si>
  <si>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ИТОГО ДОХОДОВ</t>
  </si>
  <si>
    <t xml:space="preserve"> План доходов на 2018 год</t>
  </si>
  <si>
    <t>000 1 14 06013 05 0000 430</t>
  </si>
  <si>
    <t>000 1080700001 0000 110</t>
  </si>
  <si>
    <t>000 1 11 05013 05 0000 120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</si>
  <si>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</si>
  <si>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000 1163200000 0000 140</t>
  </si>
  <si>
    <t>Темп роста к соответствующему периоду прошлого периода 2017,%</t>
  </si>
  <si>
    <t>Государственная пошлина за государственную регистрацию, а также за совершение прочих юридически значимых действий</t>
  </si>
  <si>
    <t>Субсидия на софинансирование капитальных вложений в объекты  муниципальной собственности</t>
  </si>
  <si>
    <t>Субсидия, за исключением субсидии на софинансирование капитальных вложений в объекты  муниципальной собственности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</si>
  <si>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</si>
  <si>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</si>
  <si>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00020235120050000151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</si>
  <si>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</si>
  <si>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00020210000000000151</t>
  </si>
  <si>
    <t>00020215001050000151</t>
  </si>
  <si>
    <t>00020215002050000151</t>
  </si>
  <si>
    <t>00020220000000000151</t>
  </si>
  <si>
    <t>00020220077050000151</t>
  </si>
  <si>
    <t>00020229999050000151</t>
  </si>
  <si>
    <t>00020202999050000151 (8047)</t>
  </si>
  <si>
    <t>00020230000000000151</t>
  </si>
  <si>
    <t>00020230024050000151</t>
  </si>
  <si>
    <t>00020230027050000151</t>
  </si>
  <si>
    <t>00020235118050000151</t>
  </si>
  <si>
    <t>00020235260050000151</t>
  </si>
  <si>
    <t>00020230029050000151</t>
  </si>
  <si>
    <t>00020235082050000151</t>
  </si>
  <si>
    <t>00020240000000000151</t>
  </si>
  <si>
    <t>00020240014050000151</t>
  </si>
  <si>
    <t>00021860010050000151</t>
  </si>
  <si>
    <t xml:space="preserve">Сведения об исполнении бюджета Почепского муниципального района по доходам за 6 месяца 2018 года </t>
  </si>
  <si>
    <t>Кассовое исполнение за 6 месяца 2017 года</t>
  </si>
  <si>
    <t>Кассовое исполнение за 6 месяца 2018 года</t>
  </si>
  <si>
    <t>Платежи от государственных и муниципальных унитарных предприятий</t>
  </si>
  <si>
    <t>000 111 07000 00 0000 120</t>
  </si>
  <si>
    <t>ПРОЧИЕ НЕНАЛОГОВЫЕ ДОХОДЫ</t>
  </si>
  <si>
    <t>000 117 00 00 000 0000 000</t>
  </si>
  <si>
    <t>Невыясненные поступления, зачисляемые в бюджеты муниципальных районов</t>
  </si>
  <si>
    <t>000 117 01 05005 0000 180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</si>
</sst>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14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5" fillId="0" borderId="6">
      <alignment horizontal="left" wrapText="1" indent="2"/>
    </xf>
    <xf numFmtId="49" fontId="8" fillId="0" borderId="7">
      <alignment horizontal="center"/>
    </xf>
    <xf numFmtId="0" fontId="9" fillId="0" borderId="8">
      <alignment horizontal="left" wrapText="1"/>
    </xf>
    <xf numFmtId="0" fontId="9" fillId="0" borderId="9">
      <alignment horizontal="left" wrapText="1" indent="1"/>
    </xf>
    <xf numFmtId="49" fontId="9" fillId="0" borderId="10">
      <alignment horizontal="center"/>
    </xf>
    <xf numFmtId="49" fontId="9" fillId="0" borderId="11">
      <alignment horizontal="center"/>
    </xf>
    <xf numFmtId="49" fontId="9" fillId="0" borderId="7">
      <alignment horizontal="center"/>
    </xf>
    <xf numFmtId="4" fontId="9" fillId="0" borderId="7">
      <alignment horizontal="right"/>
    </xf>
    <xf numFmtId="43" fontId="12" fillId="0" borderId="0" applyFont="0" applyFill="0" applyBorder="0" applyAlignment="0" applyProtection="0"/>
  </cellStyleXfs>
  <cellXfs count="115">
    <xf numFmtId="0" fontId="0" fillId="0" borderId="0" xfId="0"/>
    <xf numFmtId="0" fontId="2" fillId="0" borderId="1" xfId="0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4" fontId="1" fillId="0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Fill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0" fontId="7" fillId="0" borderId="0" xfId="0" applyFont="1" applyFill="1" applyAlignment="1">
      <alignment vertical="top" wrapText="1"/>
    </xf>
    <xf numFmtId="0" fontId="6" fillId="0" borderId="0" xfId="0" applyFont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4" fontId="7" fillId="0" borderId="0" xfId="0" applyNumberFormat="1" applyFont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center"/>
    </xf>
    <xf numFmtId="1" fontId="13" fillId="0" borderId="1" xfId="0" quotePrefix="1" applyNumberFormat="1" applyFont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/>
    </xf>
    <xf numFmtId="0" fontId="13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13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" fontId="13" fillId="2" borderId="1" xfId="9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" fontId="6" fillId="2" borderId="1" xfId="9" applyNumberFormat="1" applyFont="1" applyFill="1" applyBorder="1" applyAlignment="1">
      <alignment horizontal="center" vertical="center" wrapText="1"/>
    </xf>
    <xf numFmtId="4" fontId="13" fillId="0" borderId="1" xfId="9" applyNumberFormat="1" applyFont="1" applyBorder="1" applyAlignment="1">
      <alignment horizontal="center" vertical="center" wrapText="1"/>
    </xf>
    <xf numFmtId="4" fontId="6" fillId="0" borderId="1" xfId="9" applyNumberFormat="1" applyFont="1" applyBorder="1" applyAlignment="1">
      <alignment horizontal="center" vertical="center" wrapText="1"/>
    </xf>
    <xf numFmtId="43" fontId="6" fillId="0" borderId="1" xfId="9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" fontId="6" fillId="0" borderId="1" xfId="0" quotePrefix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64" fontId="1" fillId="0" borderId="4" xfId="0" applyNumberFormat="1" applyFont="1" applyBorder="1" applyAlignment="1">
      <alignment horizontal="center" vertical="top"/>
    </xf>
    <xf numFmtId="164" fontId="1" fillId="0" borderId="5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justify" vertical="center" wrapText="1"/>
    </xf>
    <xf numFmtId="4" fontId="13" fillId="2" borderId="4" xfId="9" applyNumberFormat="1" applyFont="1" applyFill="1" applyBorder="1" applyAlignment="1">
      <alignment horizontal="center" vertical="center" wrapText="1"/>
    </xf>
    <xf numFmtId="4" fontId="6" fillId="2" borderId="4" xfId="9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justify" vertical="center" wrapText="1"/>
    </xf>
    <xf numFmtId="4" fontId="6" fillId="0" borderId="4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1" fontId="6" fillId="0" borderId="4" xfId="0" quotePrefix="1" applyNumberFormat="1" applyFont="1" applyBorder="1" applyAlignment="1">
      <alignment horizontal="center" vertical="center" wrapText="1"/>
    </xf>
    <xf numFmtId="1" fontId="6" fillId="0" borderId="12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1" fontId="6" fillId="0" borderId="12" xfId="0" quotePrefix="1" applyNumberFormat="1" applyFont="1" applyBorder="1" applyAlignment="1">
      <alignment horizontal="center" vertical="center" wrapText="1"/>
    </xf>
    <xf numFmtId="1" fontId="6" fillId="0" borderId="5" xfId="0" quotePrefix="1" applyNumberFormat="1" applyFont="1" applyBorder="1" applyAlignment="1">
      <alignment horizontal="center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64" fontId="1" fillId="0" borderId="4" xfId="0" applyNumberFormat="1" applyFont="1" applyBorder="1" applyAlignment="1">
      <alignment horizontal="center" vertical="top"/>
    </xf>
    <xf numFmtId="164" fontId="1" fillId="0" borderId="12" xfId="0" applyNumberFormat="1" applyFont="1" applyBorder="1" applyAlignment="1">
      <alignment horizontal="center" vertical="top"/>
    </xf>
    <xf numFmtId="164" fontId="1" fillId="0" borderId="5" xfId="0" applyNumberFormat="1" applyFont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4" fontId="6" fillId="0" borderId="12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</cellXfs>
  <cellStyles count="10">
    <cellStyle name="xl32" xfId="3"/>
    <cellStyle name="xl33" xfId="4"/>
    <cellStyle name="xl34" xfId="1"/>
    <cellStyle name="xl50" xfId="5"/>
    <cellStyle name="xl51" xfId="6"/>
    <cellStyle name="xl52" xfId="7"/>
    <cellStyle name="xl53" xfId="2"/>
    <cellStyle name="xl56" xfId="8"/>
    <cellStyle name="Обычный" xfId="0" builtinId="0"/>
    <cellStyle name="Финансовый" xfId="9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T245"/>
  <sheetViews>
    <sheetView tabSelected="1" zoomScale="90" zoomScaleNormal="90" workbookViewId="0">
      <selection activeCell="E6" sqref="E6"/>
    </sheetView>
  </sheetViews>
  <sheetFormatPr defaultRowHeight="15"/>
  <cols>
    <col min="1" max="1" width="80.42578125" style="30" customWidth="1"/>
    <col min="2" max="2" width="27.5703125" style="59" customWidth="1"/>
    <col min="3" max="4" width="15.140625" style="30" customWidth="1"/>
    <col min="5" max="5" width="16.28515625" style="30" customWidth="1"/>
    <col min="6" max="6" width="11.85546875" style="59" customWidth="1"/>
    <col min="7" max="7" width="13.85546875" style="59" customWidth="1"/>
    <col min="8" max="8" width="4.5703125" style="30" customWidth="1"/>
    <col min="9" max="9" width="8.85546875" style="32"/>
    <col min="10" max="253" width="8.85546875" style="30"/>
    <col min="254" max="254" width="21.7109375" style="30" customWidth="1"/>
    <col min="255" max="255" width="55.140625" style="30" customWidth="1"/>
    <col min="256" max="258" width="14.140625" style="30" customWidth="1"/>
    <col min="259" max="259" width="10.5703125" style="30" customWidth="1"/>
    <col min="260" max="509" width="8.85546875" style="30"/>
    <col min="510" max="510" width="21.7109375" style="30" customWidth="1"/>
    <col min="511" max="511" width="55.140625" style="30" customWidth="1"/>
    <col min="512" max="514" width="14.140625" style="30" customWidth="1"/>
    <col min="515" max="515" width="10.5703125" style="30" customWidth="1"/>
    <col min="516" max="765" width="8.85546875" style="30"/>
    <col min="766" max="766" width="21.7109375" style="30" customWidth="1"/>
    <col min="767" max="767" width="55.140625" style="30" customWidth="1"/>
    <col min="768" max="770" width="14.140625" style="30" customWidth="1"/>
    <col min="771" max="771" width="10.5703125" style="30" customWidth="1"/>
    <col min="772" max="1021" width="8.85546875" style="30"/>
    <col min="1022" max="1022" width="21.7109375" style="30" customWidth="1"/>
    <col min="1023" max="1023" width="55.140625" style="30" customWidth="1"/>
    <col min="1024" max="1026" width="14.140625" style="30" customWidth="1"/>
    <col min="1027" max="1027" width="10.5703125" style="30" customWidth="1"/>
    <col min="1028" max="1277" width="8.85546875" style="30"/>
    <col min="1278" max="1278" width="21.7109375" style="30" customWidth="1"/>
    <col min="1279" max="1279" width="55.140625" style="30" customWidth="1"/>
    <col min="1280" max="1282" width="14.140625" style="30" customWidth="1"/>
    <col min="1283" max="1283" width="10.5703125" style="30" customWidth="1"/>
    <col min="1284" max="1533" width="8.85546875" style="30"/>
    <col min="1534" max="1534" width="21.7109375" style="30" customWidth="1"/>
    <col min="1535" max="1535" width="55.140625" style="30" customWidth="1"/>
    <col min="1536" max="1538" width="14.140625" style="30" customWidth="1"/>
    <col min="1539" max="1539" width="10.5703125" style="30" customWidth="1"/>
    <col min="1540" max="1789" width="8.85546875" style="30"/>
    <col min="1790" max="1790" width="21.7109375" style="30" customWidth="1"/>
    <col min="1791" max="1791" width="55.140625" style="30" customWidth="1"/>
    <col min="1792" max="1794" width="14.140625" style="30" customWidth="1"/>
    <col min="1795" max="1795" width="10.5703125" style="30" customWidth="1"/>
    <col min="1796" max="2045" width="8.85546875" style="30"/>
    <col min="2046" max="2046" width="21.7109375" style="30" customWidth="1"/>
    <col min="2047" max="2047" width="55.140625" style="30" customWidth="1"/>
    <col min="2048" max="2050" width="14.140625" style="30" customWidth="1"/>
    <col min="2051" max="2051" width="10.5703125" style="30" customWidth="1"/>
    <col min="2052" max="2301" width="8.85546875" style="30"/>
    <col min="2302" max="2302" width="21.7109375" style="30" customWidth="1"/>
    <col min="2303" max="2303" width="55.140625" style="30" customWidth="1"/>
    <col min="2304" max="2306" width="14.140625" style="30" customWidth="1"/>
    <col min="2307" max="2307" width="10.5703125" style="30" customWidth="1"/>
    <col min="2308" max="2557" width="8.85546875" style="30"/>
    <col min="2558" max="2558" width="21.7109375" style="30" customWidth="1"/>
    <col min="2559" max="2559" width="55.140625" style="30" customWidth="1"/>
    <col min="2560" max="2562" width="14.140625" style="30" customWidth="1"/>
    <col min="2563" max="2563" width="10.5703125" style="30" customWidth="1"/>
    <col min="2564" max="2813" width="8.85546875" style="30"/>
    <col min="2814" max="2814" width="21.7109375" style="30" customWidth="1"/>
    <col min="2815" max="2815" width="55.140625" style="30" customWidth="1"/>
    <col min="2816" max="2818" width="14.140625" style="30" customWidth="1"/>
    <col min="2819" max="2819" width="10.5703125" style="30" customWidth="1"/>
    <col min="2820" max="3069" width="8.85546875" style="30"/>
    <col min="3070" max="3070" width="21.7109375" style="30" customWidth="1"/>
    <col min="3071" max="3071" width="55.140625" style="30" customWidth="1"/>
    <col min="3072" max="3074" width="14.140625" style="30" customWidth="1"/>
    <col min="3075" max="3075" width="10.5703125" style="30" customWidth="1"/>
    <col min="3076" max="3325" width="8.85546875" style="30"/>
    <col min="3326" max="3326" width="21.7109375" style="30" customWidth="1"/>
    <col min="3327" max="3327" width="55.140625" style="30" customWidth="1"/>
    <col min="3328" max="3330" width="14.140625" style="30" customWidth="1"/>
    <col min="3331" max="3331" width="10.5703125" style="30" customWidth="1"/>
    <col min="3332" max="3581" width="8.85546875" style="30"/>
    <col min="3582" max="3582" width="21.7109375" style="30" customWidth="1"/>
    <col min="3583" max="3583" width="55.140625" style="30" customWidth="1"/>
    <col min="3584" max="3586" width="14.140625" style="30" customWidth="1"/>
    <col min="3587" max="3587" width="10.5703125" style="30" customWidth="1"/>
    <col min="3588" max="3837" width="8.85546875" style="30"/>
    <col min="3838" max="3838" width="21.7109375" style="30" customWidth="1"/>
    <col min="3839" max="3839" width="55.140625" style="30" customWidth="1"/>
    <col min="3840" max="3842" width="14.140625" style="30" customWidth="1"/>
    <col min="3843" max="3843" width="10.5703125" style="30" customWidth="1"/>
    <col min="3844" max="4093" width="8.85546875" style="30"/>
    <col min="4094" max="4094" width="21.7109375" style="30" customWidth="1"/>
    <col min="4095" max="4095" width="55.140625" style="30" customWidth="1"/>
    <col min="4096" max="4098" width="14.140625" style="30" customWidth="1"/>
    <col min="4099" max="4099" width="10.5703125" style="30" customWidth="1"/>
    <col min="4100" max="4349" width="8.85546875" style="30"/>
    <col min="4350" max="4350" width="21.7109375" style="30" customWidth="1"/>
    <col min="4351" max="4351" width="55.140625" style="30" customWidth="1"/>
    <col min="4352" max="4354" width="14.140625" style="30" customWidth="1"/>
    <col min="4355" max="4355" width="10.5703125" style="30" customWidth="1"/>
    <col min="4356" max="4605" width="8.85546875" style="30"/>
    <col min="4606" max="4606" width="21.7109375" style="30" customWidth="1"/>
    <col min="4607" max="4607" width="55.140625" style="30" customWidth="1"/>
    <col min="4608" max="4610" width="14.140625" style="30" customWidth="1"/>
    <col min="4611" max="4611" width="10.5703125" style="30" customWidth="1"/>
    <col min="4612" max="4861" width="8.85546875" style="30"/>
    <col min="4862" max="4862" width="21.7109375" style="30" customWidth="1"/>
    <col min="4863" max="4863" width="55.140625" style="30" customWidth="1"/>
    <col min="4864" max="4866" width="14.140625" style="30" customWidth="1"/>
    <col min="4867" max="4867" width="10.5703125" style="30" customWidth="1"/>
    <col min="4868" max="5117" width="8.85546875" style="30"/>
    <col min="5118" max="5118" width="21.7109375" style="30" customWidth="1"/>
    <col min="5119" max="5119" width="55.140625" style="30" customWidth="1"/>
    <col min="5120" max="5122" width="14.140625" style="30" customWidth="1"/>
    <col min="5123" max="5123" width="10.5703125" style="30" customWidth="1"/>
    <col min="5124" max="5373" width="8.85546875" style="30"/>
    <col min="5374" max="5374" width="21.7109375" style="30" customWidth="1"/>
    <col min="5375" max="5375" width="55.140625" style="30" customWidth="1"/>
    <col min="5376" max="5378" width="14.140625" style="30" customWidth="1"/>
    <col min="5379" max="5379" width="10.5703125" style="30" customWidth="1"/>
    <col min="5380" max="5629" width="8.85546875" style="30"/>
    <col min="5630" max="5630" width="21.7109375" style="30" customWidth="1"/>
    <col min="5631" max="5631" width="55.140625" style="30" customWidth="1"/>
    <col min="5632" max="5634" width="14.140625" style="30" customWidth="1"/>
    <col min="5635" max="5635" width="10.5703125" style="30" customWidth="1"/>
    <col min="5636" max="5885" width="8.85546875" style="30"/>
    <col min="5886" max="5886" width="21.7109375" style="30" customWidth="1"/>
    <col min="5887" max="5887" width="55.140625" style="30" customWidth="1"/>
    <col min="5888" max="5890" width="14.140625" style="30" customWidth="1"/>
    <col min="5891" max="5891" width="10.5703125" style="30" customWidth="1"/>
    <col min="5892" max="6141" width="8.85546875" style="30"/>
    <col min="6142" max="6142" width="21.7109375" style="30" customWidth="1"/>
    <col min="6143" max="6143" width="55.140625" style="30" customWidth="1"/>
    <col min="6144" max="6146" width="14.140625" style="30" customWidth="1"/>
    <col min="6147" max="6147" width="10.5703125" style="30" customWidth="1"/>
    <col min="6148" max="6397" width="8.85546875" style="30"/>
    <col min="6398" max="6398" width="21.7109375" style="30" customWidth="1"/>
    <col min="6399" max="6399" width="55.140625" style="30" customWidth="1"/>
    <col min="6400" max="6402" width="14.140625" style="30" customWidth="1"/>
    <col min="6403" max="6403" width="10.5703125" style="30" customWidth="1"/>
    <col min="6404" max="6653" width="8.85546875" style="30"/>
    <col min="6654" max="6654" width="21.7109375" style="30" customWidth="1"/>
    <col min="6655" max="6655" width="55.140625" style="30" customWidth="1"/>
    <col min="6656" max="6658" width="14.140625" style="30" customWidth="1"/>
    <col min="6659" max="6659" width="10.5703125" style="30" customWidth="1"/>
    <col min="6660" max="6909" width="8.85546875" style="30"/>
    <col min="6910" max="6910" width="21.7109375" style="30" customWidth="1"/>
    <col min="6911" max="6911" width="55.140625" style="30" customWidth="1"/>
    <col min="6912" max="6914" width="14.140625" style="30" customWidth="1"/>
    <col min="6915" max="6915" width="10.5703125" style="30" customWidth="1"/>
    <col min="6916" max="7165" width="8.85546875" style="30"/>
    <col min="7166" max="7166" width="21.7109375" style="30" customWidth="1"/>
    <col min="7167" max="7167" width="55.140625" style="30" customWidth="1"/>
    <col min="7168" max="7170" width="14.140625" style="30" customWidth="1"/>
    <col min="7171" max="7171" width="10.5703125" style="30" customWidth="1"/>
    <col min="7172" max="7421" width="8.85546875" style="30"/>
    <col min="7422" max="7422" width="21.7109375" style="30" customWidth="1"/>
    <col min="7423" max="7423" width="55.140625" style="30" customWidth="1"/>
    <col min="7424" max="7426" width="14.140625" style="30" customWidth="1"/>
    <col min="7427" max="7427" width="10.5703125" style="30" customWidth="1"/>
    <col min="7428" max="7677" width="8.85546875" style="30"/>
    <col min="7678" max="7678" width="21.7109375" style="30" customWidth="1"/>
    <col min="7679" max="7679" width="55.140625" style="30" customWidth="1"/>
    <col min="7680" max="7682" width="14.140625" style="30" customWidth="1"/>
    <col min="7683" max="7683" width="10.5703125" style="30" customWidth="1"/>
    <col min="7684" max="7933" width="8.85546875" style="30"/>
    <col min="7934" max="7934" width="21.7109375" style="30" customWidth="1"/>
    <col min="7935" max="7935" width="55.140625" style="30" customWidth="1"/>
    <col min="7936" max="7938" width="14.140625" style="30" customWidth="1"/>
    <col min="7939" max="7939" width="10.5703125" style="30" customWidth="1"/>
    <col min="7940" max="8189" width="8.85546875" style="30"/>
    <col min="8190" max="8190" width="21.7109375" style="30" customWidth="1"/>
    <col min="8191" max="8191" width="55.140625" style="30" customWidth="1"/>
    <col min="8192" max="8194" width="14.140625" style="30" customWidth="1"/>
    <col min="8195" max="8195" width="10.5703125" style="30" customWidth="1"/>
    <col min="8196" max="8445" width="8.85546875" style="30"/>
    <col min="8446" max="8446" width="21.7109375" style="30" customWidth="1"/>
    <col min="8447" max="8447" width="55.140625" style="30" customWidth="1"/>
    <col min="8448" max="8450" width="14.140625" style="30" customWidth="1"/>
    <col min="8451" max="8451" width="10.5703125" style="30" customWidth="1"/>
    <col min="8452" max="8701" width="8.85546875" style="30"/>
    <col min="8702" max="8702" width="21.7109375" style="30" customWidth="1"/>
    <col min="8703" max="8703" width="55.140625" style="30" customWidth="1"/>
    <col min="8704" max="8706" width="14.140625" style="30" customWidth="1"/>
    <col min="8707" max="8707" width="10.5703125" style="30" customWidth="1"/>
    <col min="8708" max="8957" width="8.85546875" style="30"/>
    <col min="8958" max="8958" width="21.7109375" style="30" customWidth="1"/>
    <col min="8959" max="8959" width="55.140625" style="30" customWidth="1"/>
    <col min="8960" max="8962" width="14.140625" style="30" customWidth="1"/>
    <col min="8963" max="8963" width="10.5703125" style="30" customWidth="1"/>
    <col min="8964" max="9213" width="8.85546875" style="30"/>
    <col min="9214" max="9214" width="21.7109375" style="30" customWidth="1"/>
    <col min="9215" max="9215" width="55.140625" style="30" customWidth="1"/>
    <col min="9216" max="9218" width="14.140625" style="30" customWidth="1"/>
    <col min="9219" max="9219" width="10.5703125" style="30" customWidth="1"/>
    <col min="9220" max="9469" width="8.85546875" style="30"/>
    <col min="9470" max="9470" width="21.7109375" style="30" customWidth="1"/>
    <col min="9471" max="9471" width="55.140625" style="30" customWidth="1"/>
    <col min="9472" max="9474" width="14.140625" style="30" customWidth="1"/>
    <col min="9475" max="9475" width="10.5703125" style="30" customWidth="1"/>
    <col min="9476" max="9725" width="8.85546875" style="30"/>
    <col min="9726" max="9726" width="21.7109375" style="30" customWidth="1"/>
    <col min="9727" max="9727" width="55.140625" style="30" customWidth="1"/>
    <col min="9728" max="9730" width="14.140625" style="30" customWidth="1"/>
    <col min="9731" max="9731" width="10.5703125" style="30" customWidth="1"/>
    <col min="9732" max="9981" width="8.85546875" style="30"/>
    <col min="9982" max="9982" width="21.7109375" style="30" customWidth="1"/>
    <col min="9983" max="9983" width="55.140625" style="30" customWidth="1"/>
    <col min="9984" max="9986" width="14.140625" style="30" customWidth="1"/>
    <col min="9987" max="9987" width="10.5703125" style="30" customWidth="1"/>
    <col min="9988" max="10237" width="8.85546875" style="30"/>
    <col min="10238" max="10238" width="21.7109375" style="30" customWidth="1"/>
    <col min="10239" max="10239" width="55.140625" style="30" customWidth="1"/>
    <col min="10240" max="10242" width="14.140625" style="30" customWidth="1"/>
    <col min="10243" max="10243" width="10.5703125" style="30" customWidth="1"/>
    <col min="10244" max="10493" width="8.85546875" style="30"/>
    <col min="10494" max="10494" width="21.7109375" style="30" customWidth="1"/>
    <col min="10495" max="10495" width="55.140625" style="30" customWidth="1"/>
    <col min="10496" max="10498" width="14.140625" style="30" customWidth="1"/>
    <col min="10499" max="10499" width="10.5703125" style="30" customWidth="1"/>
    <col min="10500" max="10749" width="8.85546875" style="30"/>
    <col min="10750" max="10750" width="21.7109375" style="30" customWidth="1"/>
    <col min="10751" max="10751" width="55.140625" style="30" customWidth="1"/>
    <col min="10752" max="10754" width="14.140625" style="30" customWidth="1"/>
    <col min="10755" max="10755" width="10.5703125" style="30" customWidth="1"/>
    <col min="10756" max="11005" width="8.85546875" style="30"/>
    <col min="11006" max="11006" width="21.7109375" style="30" customWidth="1"/>
    <col min="11007" max="11007" width="55.140625" style="30" customWidth="1"/>
    <col min="11008" max="11010" width="14.140625" style="30" customWidth="1"/>
    <col min="11011" max="11011" width="10.5703125" style="30" customWidth="1"/>
    <col min="11012" max="11261" width="8.85546875" style="30"/>
    <col min="11262" max="11262" width="21.7109375" style="30" customWidth="1"/>
    <col min="11263" max="11263" width="55.140625" style="30" customWidth="1"/>
    <col min="11264" max="11266" width="14.140625" style="30" customWidth="1"/>
    <col min="11267" max="11267" width="10.5703125" style="30" customWidth="1"/>
    <col min="11268" max="11517" width="8.85546875" style="30"/>
    <col min="11518" max="11518" width="21.7109375" style="30" customWidth="1"/>
    <col min="11519" max="11519" width="55.140625" style="30" customWidth="1"/>
    <col min="11520" max="11522" width="14.140625" style="30" customWidth="1"/>
    <col min="11523" max="11523" width="10.5703125" style="30" customWidth="1"/>
    <col min="11524" max="11773" width="8.85546875" style="30"/>
    <col min="11774" max="11774" width="21.7109375" style="30" customWidth="1"/>
    <col min="11775" max="11775" width="55.140625" style="30" customWidth="1"/>
    <col min="11776" max="11778" width="14.140625" style="30" customWidth="1"/>
    <col min="11779" max="11779" width="10.5703125" style="30" customWidth="1"/>
    <col min="11780" max="12029" width="8.85546875" style="30"/>
    <col min="12030" max="12030" width="21.7109375" style="30" customWidth="1"/>
    <col min="12031" max="12031" width="55.140625" style="30" customWidth="1"/>
    <col min="12032" max="12034" width="14.140625" style="30" customWidth="1"/>
    <col min="12035" max="12035" width="10.5703125" style="30" customWidth="1"/>
    <col min="12036" max="12285" width="8.85546875" style="30"/>
    <col min="12286" max="12286" width="21.7109375" style="30" customWidth="1"/>
    <col min="12287" max="12287" width="55.140625" style="30" customWidth="1"/>
    <col min="12288" max="12290" width="14.140625" style="30" customWidth="1"/>
    <col min="12291" max="12291" width="10.5703125" style="30" customWidth="1"/>
    <col min="12292" max="12541" width="8.85546875" style="30"/>
    <col min="12542" max="12542" width="21.7109375" style="30" customWidth="1"/>
    <col min="12543" max="12543" width="55.140625" style="30" customWidth="1"/>
    <col min="12544" max="12546" width="14.140625" style="30" customWidth="1"/>
    <col min="12547" max="12547" width="10.5703125" style="30" customWidth="1"/>
    <col min="12548" max="12797" width="8.85546875" style="30"/>
    <col min="12798" max="12798" width="21.7109375" style="30" customWidth="1"/>
    <col min="12799" max="12799" width="55.140625" style="30" customWidth="1"/>
    <col min="12800" max="12802" width="14.140625" style="30" customWidth="1"/>
    <col min="12803" max="12803" width="10.5703125" style="30" customWidth="1"/>
    <col min="12804" max="13053" width="8.85546875" style="30"/>
    <col min="13054" max="13054" width="21.7109375" style="30" customWidth="1"/>
    <col min="13055" max="13055" width="55.140625" style="30" customWidth="1"/>
    <col min="13056" max="13058" width="14.140625" style="30" customWidth="1"/>
    <col min="13059" max="13059" width="10.5703125" style="30" customWidth="1"/>
    <col min="13060" max="13309" width="8.85546875" style="30"/>
    <col min="13310" max="13310" width="21.7109375" style="30" customWidth="1"/>
    <col min="13311" max="13311" width="55.140625" style="30" customWidth="1"/>
    <col min="13312" max="13314" width="14.140625" style="30" customWidth="1"/>
    <col min="13315" max="13315" width="10.5703125" style="30" customWidth="1"/>
    <col min="13316" max="13565" width="8.85546875" style="30"/>
    <col min="13566" max="13566" width="21.7109375" style="30" customWidth="1"/>
    <col min="13567" max="13567" width="55.140625" style="30" customWidth="1"/>
    <col min="13568" max="13570" width="14.140625" style="30" customWidth="1"/>
    <col min="13571" max="13571" width="10.5703125" style="30" customWidth="1"/>
    <col min="13572" max="13821" width="8.85546875" style="30"/>
    <col min="13822" max="13822" width="21.7109375" style="30" customWidth="1"/>
    <col min="13823" max="13823" width="55.140625" style="30" customWidth="1"/>
    <col min="13824" max="13826" width="14.140625" style="30" customWidth="1"/>
    <col min="13827" max="13827" width="10.5703125" style="30" customWidth="1"/>
    <col min="13828" max="14077" width="8.85546875" style="30"/>
    <col min="14078" max="14078" width="21.7109375" style="30" customWidth="1"/>
    <col min="14079" max="14079" width="55.140625" style="30" customWidth="1"/>
    <col min="14080" max="14082" width="14.140625" style="30" customWidth="1"/>
    <col min="14083" max="14083" width="10.5703125" style="30" customWidth="1"/>
    <col min="14084" max="14333" width="8.85546875" style="30"/>
    <col min="14334" max="14334" width="21.7109375" style="30" customWidth="1"/>
    <col min="14335" max="14335" width="55.140625" style="30" customWidth="1"/>
    <col min="14336" max="14338" width="14.140625" style="30" customWidth="1"/>
    <col min="14339" max="14339" width="10.5703125" style="30" customWidth="1"/>
    <col min="14340" max="14589" width="8.85546875" style="30"/>
    <col min="14590" max="14590" width="21.7109375" style="30" customWidth="1"/>
    <col min="14591" max="14591" width="55.140625" style="30" customWidth="1"/>
    <col min="14592" max="14594" width="14.140625" style="30" customWidth="1"/>
    <col min="14595" max="14595" width="10.5703125" style="30" customWidth="1"/>
    <col min="14596" max="14845" width="8.85546875" style="30"/>
    <col min="14846" max="14846" width="21.7109375" style="30" customWidth="1"/>
    <col min="14847" max="14847" width="55.140625" style="30" customWidth="1"/>
    <col min="14848" max="14850" width="14.140625" style="30" customWidth="1"/>
    <col min="14851" max="14851" width="10.5703125" style="30" customWidth="1"/>
    <col min="14852" max="15101" width="8.85546875" style="30"/>
    <col min="15102" max="15102" width="21.7109375" style="30" customWidth="1"/>
    <col min="15103" max="15103" width="55.140625" style="30" customWidth="1"/>
    <col min="15104" max="15106" width="14.140625" style="30" customWidth="1"/>
    <col min="15107" max="15107" width="10.5703125" style="30" customWidth="1"/>
    <col min="15108" max="15357" width="8.85546875" style="30"/>
    <col min="15358" max="15358" width="21.7109375" style="30" customWidth="1"/>
    <col min="15359" max="15359" width="55.140625" style="30" customWidth="1"/>
    <col min="15360" max="15362" width="14.140625" style="30" customWidth="1"/>
    <col min="15363" max="15363" width="10.5703125" style="30" customWidth="1"/>
    <col min="15364" max="15613" width="8.85546875" style="30"/>
    <col min="15614" max="15614" width="21.7109375" style="30" customWidth="1"/>
    <col min="15615" max="15615" width="55.140625" style="30" customWidth="1"/>
    <col min="15616" max="15618" width="14.140625" style="30" customWidth="1"/>
    <col min="15619" max="15619" width="10.5703125" style="30" customWidth="1"/>
    <col min="15620" max="15869" width="8.85546875" style="30"/>
    <col min="15870" max="15870" width="21.7109375" style="30" customWidth="1"/>
    <col min="15871" max="15871" width="55.140625" style="30" customWidth="1"/>
    <col min="15872" max="15874" width="14.140625" style="30" customWidth="1"/>
    <col min="15875" max="15875" width="10.5703125" style="30" customWidth="1"/>
    <col min="15876" max="16125" width="8.85546875" style="30"/>
    <col min="16126" max="16126" width="21.7109375" style="30" customWidth="1"/>
    <col min="16127" max="16127" width="55.140625" style="30" customWidth="1"/>
    <col min="16128" max="16130" width="14.140625" style="30" customWidth="1"/>
    <col min="16131" max="16131" width="10.5703125" style="30" customWidth="1"/>
    <col min="16132" max="16384" width="8.85546875" style="30"/>
  </cols>
  <sheetData>
    <row r="1" spans="1:228" s="33" customFormat="1" ht="15.75">
      <c r="A1" s="105" t="s">
        <v>199</v>
      </c>
      <c r="B1" s="105"/>
      <c r="C1" s="105"/>
      <c r="D1" s="105"/>
      <c r="E1" s="105"/>
      <c r="F1" s="105"/>
      <c r="G1" s="105"/>
      <c r="H1" s="33" t="s">
        <v>0</v>
      </c>
      <c r="I1" s="34"/>
    </row>
    <row r="2" spans="1:228" s="33" customFormat="1">
      <c r="B2" s="106"/>
      <c r="C2" s="106"/>
      <c r="D2" s="106"/>
      <c r="E2" s="106"/>
      <c r="F2" s="106"/>
      <c r="G2" s="106"/>
      <c r="I2" s="34"/>
    </row>
    <row r="3" spans="1:228" s="36" customFormat="1" ht="90">
      <c r="A3" s="35" t="s">
        <v>2</v>
      </c>
      <c r="B3" s="35" t="s">
        <v>1</v>
      </c>
      <c r="C3" s="35" t="s">
        <v>200</v>
      </c>
      <c r="D3" s="35" t="s">
        <v>168</v>
      </c>
      <c r="E3" s="35" t="s">
        <v>201</v>
      </c>
      <c r="F3" s="35" t="s">
        <v>63</v>
      </c>
      <c r="G3" s="35" t="s">
        <v>174</v>
      </c>
      <c r="I3" s="37"/>
    </row>
    <row r="4" spans="1:228" s="38" customFormat="1">
      <c r="A4" s="61">
        <v>1</v>
      </c>
      <c r="B4" s="35">
        <v>2</v>
      </c>
      <c r="C4" s="35">
        <v>3</v>
      </c>
      <c r="D4" s="35">
        <v>4</v>
      </c>
      <c r="E4" s="35">
        <v>5</v>
      </c>
      <c r="F4" s="60">
        <v>6</v>
      </c>
      <c r="G4" s="35">
        <v>7</v>
      </c>
      <c r="I4" s="32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</row>
    <row r="5" spans="1:228" s="42" customFormat="1" ht="15.75">
      <c r="A5" s="1" t="s">
        <v>3</v>
      </c>
      <c r="B5" s="39" t="s">
        <v>64</v>
      </c>
      <c r="C5" s="2">
        <f>C6+C12+C18+C27+C31+C39+C45+C48+C55+C57</f>
        <v>138814000</v>
      </c>
      <c r="D5" s="2">
        <f>D6+D12+D18+D27+D31+D39+D45+D48+D57++D55</f>
        <v>128364897</v>
      </c>
      <c r="E5" s="2">
        <f>E6+E12+E18+E27+E31+E39+E45+E48+E55+E57+E78</f>
        <v>69427069.289999992</v>
      </c>
      <c r="F5" s="29">
        <f>E5/D5*100</f>
        <v>54.085712615030566</v>
      </c>
      <c r="G5" s="29">
        <f>E5/C5*100</f>
        <v>50.014457684383416</v>
      </c>
      <c r="H5" s="40"/>
      <c r="I5" s="41"/>
    </row>
    <row r="6" spans="1:228" s="42" customFormat="1" ht="15.75">
      <c r="A6" s="3" t="s">
        <v>4</v>
      </c>
      <c r="B6" s="39" t="s">
        <v>65</v>
      </c>
      <c r="C6" s="2">
        <f t="shared" ref="C6:D6" si="0">C7</f>
        <v>102444000</v>
      </c>
      <c r="D6" s="2">
        <f t="shared" si="0"/>
        <v>92992000</v>
      </c>
      <c r="E6" s="62">
        <f>E7</f>
        <v>51124871.640000001</v>
      </c>
      <c r="F6" s="29">
        <f t="shared" ref="F6:F70" si="1">E6/D6*100</f>
        <v>54.977709523399866</v>
      </c>
      <c r="G6" s="29">
        <f t="shared" ref="G6:G70" si="2">E6/C6*100</f>
        <v>49.905188825114209</v>
      </c>
      <c r="H6" s="40"/>
      <c r="I6" s="41"/>
    </row>
    <row r="7" spans="1:228" s="40" customFormat="1" ht="15.75">
      <c r="A7" s="4" t="s">
        <v>5</v>
      </c>
      <c r="B7" s="43" t="s">
        <v>66</v>
      </c>
      <c r="C7" s="5">
        <v>102444000</v>
      </c>
      <c r="D7" s="5">
        <f t="shared" ref="D7" si="3">D8+D9+D10+D11</f>
        <v>92992000</v>
      </c>
      <c r="E7" s="5">
        <v>51124871.640000001</v>
      </c>
      <c r="F7" s="29">
        <f t="shared" si="1"/>
        <v>54.977709523399866</v>
      </c>
      <c r="G7" s="29">
        <f t="shared" si="2"/>
        <v>49.905188825114209</v>
      </c>
      <c r="I7" s="41"/>
    </row>
    <row r="8" spans="1:228" s="42" customFormat="1" ht="63">
      <c r="A8" s="6" t="s">
        <v>6</v>
      </c>
      <c r="B8" s="43" t="s">
        <v>67</v>
      </c>
      <c r="C8" s="7">
        <v>100607000</v>
      </c>
      <c r="D8" s="8">
        <v>91670000</v>
      </c>
      <c r="E8" s="7">
        <v>50484100.170000002</v>
      </c>
      <c r="F8" s="29">
        <f t="shared" si="1"/>
        <v>55.071561219592013</v>
      </c>
      <c r="G8" s="29">
        <f t="shared" si="2"/>
        <v>50.179510541016036</v>
      </c>
      <c r="H8" s="40"/>
      <c r="I8" s="41"/>
    </row>
    <row r="9" spans="1:228" s="42" customFormat="1" ht="94.5">
      <c r="A9" s="9" t="s">
        <v>7</v>
      </c>
      <c r="B9" s="43" t="s">
        <v>68</v>
      </c>
      <c r="C9" s="7">
        <v>544000</v>
      </c>
      <c r="D9" s="8">
        <v>637000</v>
      </c>
      <c r="E9" s="7">
        <v>173986.63</v>
      </c>
      <c r="F9" s="29">
        <f t="shared" si="1"/>
        <v>27.313442700156987</v>
      </c>
      <c r="G9" s="29">
        <f t="shared" si="2"/>
        <v>31.982836397058822</v>
      </c>
      <c r="H9" s="40"/>
      <c r="I9" s="41"/>
    </row>
    <row r="10" spans="1:228" s="42" customFormat="1" ht="47.25">
      <c r="A10" s="6" t="s">
        <v>8</v>
      </c>
      <c r="B10" s="43" t="s">
        <v>69</v>
      </c>
      <c r="C10" s="7">
        <v>838000</v>
      </c>
      <c r="D10" s="8">
        <v>390000</v>
      </c>
      <c r="E10" s="7">
        <v>267716</v>
      </c>
      <c r="F10" s="29">
        <f t="shared" si="1"/>
        <v>68.645128205128202</v>
      </c>
      <c r="G10" s="29">
        <f t="shared" si="2"/>
        <v>31.947016706443915</v>
      </c>
      <c r="H10" s="40"/>
      <c r="I10" s="41"/>
    </row>
    <row r="11" spans="1:228" s="42" customFormat="1" ht="78.75">
      <c r="A11" s="9" t="s">
        <v>9</v>
      </c>
      <c r="B11" s="43" t="s">
        <v>70</v>
      </c>
      <c r="C11" s="7">
        <v>455000</v>
      </c>
      <c r="D11" s="8">
        <v>295000</v>
      </c>
      <c r="E11" s="7">
        <v>199068.84</v>
      </c>
      <c r="F11" s="29">
        <f t="shared" si="1"/>
        <v>67.480962711864407</v>
      </c>
      <c r="G11" s="29">
        <f t="shared" si="2"/>
        <v>43.751393406593408</v>
      </c>
      <c r="H11" s="40"/>
      <c r="I11" s="41"/>
    </row>
    <row r="12" spans="1:228" s="42" customFormat="1" ht="31.5">
      <c r="A12" s="3" t="s">
        <v>10</v>
      </c>
      <c r="B12" s="39" t="s">
        <v>71</v>
      </c>
      <c r="C12" s="2">
        <f t="shared" ref="C12:E12" si="4">C13</f>
        <v>2967000</v>
      </c>
      <c r="D12" s="2">
        <f t="shared" si="4"/>
        <v>3743000</v>
      </c>
      <c r="E12" s="2">
        <f t="shared" si="4"/>
        <v>1785411.84</v>
      </c>
      <c r="F12" s="29">
        <f t="shared" si="1"/>
        <v>47.700022441891534</v>
      </c>
      <c r="G12" s="29">
        <f t="shared" si="2"/>
        <v>60.175660262891817</v>
      </c>
      <c r="H12" s="40"/>
      <c r="I12" s="41"/>
    </row>
    <row r="13" spans="1:228" s="42" customFormat="1" ht="31.5">
      <c r="A13" s="9" t="s">
        <v>11</v>
      </c>
      <c r="B13" s="43" t="s">
        <v>72</v>
      </c>
      <c r="C13" s="10">
        <v>2967000</v>
      </c>
      <c r="D13" s="10">
        <f>D14+D15+D16+D17</f>
        <v>3743000</v>
      </c>
      <c r="E13" s="10">
        <v>1785411.84</v>
      </c>
      <c r="F13" s="29">
        <f t="shared" si="1"/>
        <v>47.700022441891534</v>
      </c>
      <c r="G13" s="29">
        <f t="shared" si="2"/>
        <v>60.175660262891817</v>
      </c>
      <c r="H13" s="40"/>
      <c r="I13" s="41"/>
    </row>
    <row r="14" spans="1:228" s="42" customFormat="1" ht="63">
      <c r="A14" s="9" t="s">
        <v>12</v>
      </c>
      <c r="B14" s="43" t="s">
        <v>73</v>
      </c>
      <c r="C14" s="7">
        <v>1214000</v>
      </c>
      <c r="D14" s="8">
        <v>1544000</v>
      </c>
      <c r="E14" s="7">
        <v>773759.62</v>
      </c>
      <c r="F14" s="29">
        <f t="shared" si="1"/>
        <v>50.113965025906737</v>
      </c>
      <c r="G14" s="29">
        <f t="shared" si="2"/>
        <v>63.736377265238872</v>
      </c>
      <c r="H14" s="40"/>
      <c r="I14" s="41"/>
    </row>
    <row r="15" spans="1:228" s="42" customFormat="1" ht="78.75">
      <c r="A15" s="9" t="s">
        <v>13</v>
      </c>
      <c r="B15" s="43" t="s">
        <v>74</v>
      </c>
      <c r="C15" s="7">
        <v>13000</v>
      </c>
      <c r="D15" s="8">
        <v>14000</v>
      </c>
      <c r="E15" s="7">
        <v>5865.74</v>
      </c>
      <c r="F15" s="29">
        <f t="shared" si="1"/>
        <v>41.898142857142858</v>
      </c>
      <c r="G15" s="29">
        <f t="shared" si="2"/>
        <v>45.12107692307692</v>
      </c>
      <c r="H15" s="40"/>
      <c r="I15" s="41"/>
    </row>
    <row r="16" spans="1:228" s="42" customFormat="1" ht="63">
      <c r="A16" s="9" t="s">
        <v>14</v>
      </c>
      <c r="B16" s="43" t="s">
        <v>75</v>
      </c>
      <c r="C16" s="7">
        <v>1885000</v>
      </c>
      <c r="D16" s="8">
        <v>2408000</v>
      </c>
      <c r="E16" s="7">
        <v>1166550.78</v>
      </c>
      <c r="F16" s="29">
        <f t="shared" si="1"/>
        <v>48.444799833887039</v>
      </c>
      <c r="G16" s="29">
        <f t="shared" si="2"/>
        <v>61.885983023872683</v>
      </c>
      <c r="H16" s="40"/>
      <c r="I16" s="41"/>
    </row>
    <row r="17" spans="1:9" s="42" customFormat="1" ht="63">
      <c r="A17" s="9" t="s">
        <v>15</v>
      </c>
      <c r="B17" s="43" t="s">
        <v>76</v>
      </c>
      <c r="C17" s="7">
        <v>-145000</v>
      </c>
      <c r="D17" s="8">
        <v>-223000</v>
      </c>
      <c r="E17" s="7">
        <v>-160764.29999999999</v>
      </c>
      <c r="F17" s="29">
        <f t="shared" si="1"/>
        <v>72.091614349775782</v>
      </c>
      <c r="G17" s="29">
        <f t="shared" si="2"/>
        <v>110.87193103448274</v>
      </c>
      <c r="H17" s="40"/>
      <c r="I17" s="41"/>
    </row>
    <row r="18" spans="1:9" s="42" customFormat="1" ht="15.75">
      <c r="A18" s="3" t="s">
        <v>16</v>
      </c>
      <c r="B18" s="39" t="s">
        <v>77</v>
      </c>
      <c r="C18" s="2">
        <f xml:space="preserve"> C19+C22+C25</f>
        <v>18074000</v>
      </c>
      <c r="D18" s="2">
        <f xml:space="preserve"> D19+D22+D25</f>
        <v>16579897</v>
      </c>
      <c r="E18" s="2">
        <f xml:space="preserve"> E19+E22+E25</f>
        <v>7959830.3399999989</v>
      </c>
      <c r="F18" s="29">
        <f t="shared" si="1"/>
        <v>48.008925145916159</v>
      </c>
      <c r="G18" s="29">
        <f t="shared" si="2"/>
        <v>44.040225406661499</v>
      </c>
      <c r="H18" s="40"/>
      <c r="I18" s="41"/>
    </row>
    <row r="19" spans="1:9" s="42" customFormat="1" ht="15.75">
      <c r="A19" s="6" t="s">
        <v>17</v>
      </c>
      <c r="B19" s="43" t="s">
        <v>78</v>
      </c>
      <c r="C19" s="5">
        <v>16719000</v>
      </c>
      <c r="D19" s="5">
        <v>15393897</v>
      </c>
      <c r="E19" s="5">
        <v>6936097.9299999997</v>
      </c>
      <c r="F19" s="29">
        <f t="shared" si="1"/>
        <v>45.05745315822238</v>
      </c>
      <c r="G19" s="29">
        <f t="shared" si="2"/>
        <v>41.486320533524726</v>
      </c>
      <c r="H19" s="40"/>
      <c r="I19" s="41"/>
    </row>
    <row r="20" spans="1:9" s="42" customFormat="1" ht="15.75">
      <c r="A20" s="6" t="s">
        <v>17</v>
      </c>
      <c r="B20" s="43" t="s">
        <v>79</v>
      </c>
      <c r="C20" s="7">
        <v>16719000</v>
      </c>
      <c r="D20" s="8">
        <v>15393897</v>
      </c>
      <c r="E20" s="7">
        <v>6935839.6600000001</v>
      </c>
      <c r="F20" s="29">
        <f t="shared" si="1"/>
        <v>45.055775415413009</v>
      </c>
      <c r="G20" s="29">
        <f t="shared" si="2"/>
        <v>41.484775764100725</v>
      </c>
      <c r="H20" s="40"/>
      <c r="I20" s="41"/>
    </row>
    <row r="21" spans="1:9" s="42" customFormat="1" ht="31.5">
      <c r="A21" s="6" t="s">
        <v>18</v>
      </c>
      <c r="B21" s="43" t="s">
        <v>80</v>
      </c>
      <c r="C21" s="7"/>
      <c r="D21" s="8"/>
      <c r="E21" s="7">
        <v>258.27</v>
      </c>
      <c r="F21" s="29" t="e">
        <f t="shared" si="1"/>
        <v>#DIV/0!</v>
      </c>
      <c r="G21" s="29" t="e">
        <f t="shared" si="2"/>
        <v>#DIV/0!</v>
      </c>
      <c r="H21" s="40"/>
      <c r="I21" s="41"/>
    </row>
    <row r="22" spans="1:9" s="42" customFormat="1" ht="15.75">
      <c r="A22" s="6" t="s">
        <v>19</v>
      </c>
      <c r="B22" s="43" t="s">
        <v>81</v>
      </c>
      <c r="C22" s="8">
        <v>618000</v>
      </c>
      <c r="D22" s="8">
        <v>617000</v>
      </c>
      <c r="E22" s="8">
        <v>537192.43999999994</v>
      </c>
      <c r="F22" s="29">
        <f t="shared" si="1"/>
        <v>87.065225283630468</v>
      </c>
      <c r="G22" s="29">
        <f t="shared" si="2"/>
        <v>86.924343042071186</v>
      </c>
      <c r="H22" s="40"/>
      <c r="I22" s="41"/>
    </row>
    <row r="23" spans="1:9" s="42" customFormat="1" ht="15.75">
      <c r="A23" s="11" t="s">
        <v>19</v>
      </c>
      <c r="B23" s="43" t="s">
        <v>82</v>
      </c>
      <c r="C23" s="12">
        <v>616000</v>
      </c>
      <c r="D23" s="5">
        <v>617000</v>
      </c>
      <c r="E23" s="12">
        <v>536705.43000000005</v>
      </c>
      <c r="F23" s="29">
        <f t="shared" si="1"/>
        <v>86.986293354943285</v>
      </c>
      <c r="G23" s="29">
        <f t="shared" si="2"/>
        <v>87.127504870129883</v>
      </c>
      <c r="H23" s="40"/>
      <c r="I23" s="41"/>
    </row>
    <row r="24" spans="1:9" s="42" customFormat="1" ht="31.5">
      <c r="A24" s="11" t="s">
        <v>20</v>
      </c>
      <c r="B24" s="43" t="s">
        <v>83</v>
      </c>
      <c r="C24" s="12">
        <v>2000</v>
      </c>
      <c r="D24" s="5"/>
      <c r="E24" s="12">
        <v>487.01</v>
      </c>
      <c r="F24" s="29" t="e">
        <f t="shared" si="1"/>
        <v>#DIV/0!</v>
      </c>
      <c r="G24" s="29">
        <f t="shared" si="2"/>
        <v>24.3505</v>
      </c>
      <c r="H24" s="40"/>
      <c r="I24" s="41"/>
    </row>
    <row r="25" spans="1:9" s="42" customFormat="1" ht="31.5">
      <c r="A25" s="11" t="s">
        <v>21</v>
      </c>
      <c r="B25" s="43" t="s">
        <v>84</v>
      </c>
      <c r="C25" s="5">
        <v>737000</v>
      </c>
      <c r="D25" s="5">
        <v>569000</v>
      </c>
      <c r="E25" s="5">
        <v>486539.97</v>
      </c>
      <c r="F25" s="29">
        <f t="shared" si="1"/>
        <v>85.507903339191557</v>
      </c>
      <c r="G25" s="29">
        <f t="shared" si="2"/>
        <v>66.016278154681146</v>
      </c>
      <c r="H25" s="40"/>
      <c r="I25" s="41"/>
    </row>
    <row r="26" spans="1:9" s="42" customFormat="1" ht="31.5">
      <c r="A26" s="11" t="s">
        <v>22</v>
      </c>
      <c r="B26" s="43" t="s">
        <v>85</v>
      </c>
      <c r="C26" s="12">
        <v>737000</v>
      </c>
      <c r="D26" s="8">
        <v>569000</v>
      </c>
      <c r="E26" s="12">
        <v>486539.97</v>
      </c>
      <c r="F26" s="29">
        <f t="shared" si="1"/>
        <v>85.507903339191557</v>
      </c>
      <c r="G26" s="29">
        <f t="shared" si="2"/>
        <v>66.016278154681146</v>
      </c>
      <c r="H26" s="40"/>
      <c r="I26" s="41"/>
    </row>
    <row r="27" spans="1:9" s="42" customFormat="1" ht="15.75">
      <c r="A27" s="3" t="s">
        <v>23</v>
      </c>
      <c r="B27" s="39" t="s">
        <v>86</v>
      </c>
      <c r="C27" s="13">
        <f>C28</f>
        <v>1628000</v>
      </c>
      <c r="D27" s="13">
        <f>D28</f>
        <v>1485000</v>
      </c>
      <c r="E27" s="13">
        <f>E28+E30</f>
        <v>1081415.27</v>
      </c>
      <c r="F27" s="29">
        <f t="shared" si="1"/>
        <v>72.822577104377103</v>
      </c>
      <c r="G27" s="29">
        <f t="shared" si="2"/>
        <v>66.425999385749392</v>
      </c>
      <c r="H27" s="40"/>
      <c r="I27" s="41"/>
    </row>
    <row r="28" spans="1:9" s="42" customFormat="1" ht="31.5">
      <c r="A28" s="6" t="s">
        <v>24</v>
      </c>
      <c r="B28" s="43" t="s">
        <v>87</v>
      </c>
      <c r="C28" s="5">
        <v>1628000</v>
      </c>
      <c r="D28" s="5">
        <v>1485000</v>
      </c>
      <c r="E28" s="5">
        <v>1066415.27</v>
      </c>
      <c r="F28" s="29">
        <f t="shared" si="1"/>
        <v>71.812476094276107</v>
      </c>
      <c r="G28" s="29">
        <f t="shared" si="2"/>
        <v>65.504623464373466</v>
      </c>
      <c r="H28" s="40"/>
      <c r="I28" s="41"/>
    </row>
    <row r="29" spans="1:9" s="42" customFormat="1" ht="63">
      <c r="A29" s="6" t="s">
        <v>25</v>
      </c>
      <c r="B29" s="43" t="s">
        <v>88</v>
      </c>
      <c r="C29" s="7">
        <v>1628000</v>
      </c>
      <c r="D29" s="8">
        <v>1485000</v>
      </c>
      <c r="E29" s="7">
        <v>1066415.27</v>
      </c>
      <c r="F29" s="29">
        <f t="shared" si="1"/>
        <v>71.812476094276107</v>
      </c>
      <c r="G29" s="29">
        <f t="shared" si="2"/>
        <v>65.504623464373466</v>
      </c>
      <c r="H29" s="40"/>
      <c r="I29" s="41"/>
    </row>
    <row r="30" spans="1:9" s="42" customFormat="1" ht="31.5" customHeight="1">
      <c r="A30" s="6" t="s">
        <v>175</v>
      </c>
      <c r="B30" s="43" t="s">
        <v>170</v>
      </c>
      <c r="C30" s="7"/>
      <c r="D30" s="8"/>
      <c r="E30" s="7">
        <v>15000</v>
      </c>
      <c r="F30" s="29" t="e">
        <f t="shared" si="1"/>
        <v>#DIV/0!</v>
      </c>
      <c r="G30" s="29" t="e">
        <f t="shared" si="2"/>
        <v>#DIV/0!</v>
      </c>
      <c r="H30" s="40"/>
      <c r="I30" s="41"/>
    </row>
    <row r="31" spans="1:9" s="42" customFormat="1" ht="31.5">
      <c r="A31" s="3" t="s">
        <v>26</v>
      </c>
      <c r="B31" s="39" t="s">
        <v>89</v>
      </c>
      <c r="C31" s="15">
        <f>C32</f>
        <v>8003000</v>
      </c>
      <c r="D31" s="15">
        <f>D32</f>
        <v>8125000</v>
      </c>
      <c r="E31" s="15">
        <f>E32+E38</f>
        <v>2941537.31</v>
      </c>
      <c r="F31" s="29">
        <f t="shared" si="1"/>
        <v>36.203536123076923</v>
      </c>
      <c r="G31" s="29">
        <f t="shared" si="2"/>
        <v>36.755433087592152</v>
      </c>
      <c r="H31" s="40"/>
      <c r="I31" s="41"/>
    </row>
    <row r="32" spans="1:9" s="42" customFormat="1" ht="78.75">
      <c r="A32" s="9" t="s">
        <v>27</v>
      </c>
      <c r="B32" s="43" t="s">
        <v>90</v>
      </c>
      <c r="C32" s="16">
        <v>8003000</v>
      </c>
      <c r="D32" s="16">
        <v>8125000</v>
      </c>
      <c r="E32" s="16">
        <v>2926537.31</v>
      </c>
      <c r="F32" s="29">
        <f t="shared" si="1"/>
        <v>36.018920738461539</v>
      </c>
      <c r="G32" s="29">
        <f t="shared" si="2"/>
        <v>36.568003373734847</v>
      </c>
      <c r="H32" s="40"/>
      <c r="I32" s="41"/>
    </row>
    <row r="33" spans="1:9" s="42" customFormat="1" ht="63">
      <c r="A33" s="6" t="s">
        <v>28</v>
      </c>
      <c r="B33" s="43" t="s">
        <v>91</v>
      </c>
      <c r="C33" s="5">
        <v>7493000</v>
      </c>
      <c r="D33" s="5">
        <v>7605000</v>
      </c>
      <c r="E33" s="5">
        <v>2732887.16</v>
      </c>
      <c r="F33" s="29">
        <f t="shared" si="1"/>
        <v>35.93539986850756</v>
      </c>
      <c r="G33" s="29">
        <f t="shared" si="2"/>
        <v>36.472536500734023</v>
      </c>
      <c r="H33" s="40"/>
      <c r="I33" s="41"/>
    </row>
    <row r="34" spans="1:9" s="42" customFormat="1" ht="63">
      <c r="A34" s="9" t="s">
        <v>29</v>
      </c>
      <c r="B34" s="43" t="s">
        <v>171</v>
      </c>
      <c r="C34" s="7">
        <v>3858000</v>
      </c>
      <c r="D34" s="5">
        <v>3765000</v>
      </c>
      <c r="E34" s="7">
        <v>1751308.78</v>
      </c>
      <c r="F34" s="29">
        <f t="shared" si="1"/>
        <v>46.515505444887118</v>
      </c>
      <c r="G34" s="29">
        <f t="shared" si="2"/>
        <v>45.394214100570245</v>
      </c>
      <c r="H34" s="40"/>
      <c r="I34" s="41"/>
    </row>
    <row r="35" spans="1:9" s="42" customFormat="1" ht="78.75">
      <c r="A35" s="9" t="s">
        <v>30</v>
      </c>
      <c r="B35" s="43" t="s">
        <v>92</v>
      </c>
      <c r="C35" s="7">
        <v>3635000</v>
      </c>
      <c r="D35" s="5">
        <v>3840000</v>
      </c>
      <c r="E35" s="7">
        <v>981578.38</v>
      </c>
      <c r="F35" s="29">
        <f t="shared" si="1"/>
        <v>25.561936979166667</v>
      </c>
      <c r="G35" s="29">
        <f t="shared" si="2"/>
        <v>27.003531774415407</v>
      </c>
      <c r="H35" s="40"/>
      <c r="I35" s="41"/>
    </row>
    <row r="36" spans="1:9" s="42" customFormat="1" ht="78.75">
      <c r="A36" s="9" t="s">
        <v>31</v>
      </c>
      <c r="B36" s="43" t="s">
        <v>93</v>
      </c>
      <c r="C36" s="12">
        <v>510000</v>
      </c>
      <c r="D36" s="12">
        <v>520000</v>
      </c>
      <c r="E36" s="12">
        <v>193650.15</v>
      </c>
      <c r="F36" s="29">
        <f t="shared" si="1"/>
        <v>37.240413461538466</v>
      </c>
      <c r="G36" s="29">
        <f t="shared" si="2"/>
        <v>37.970617647058823</v>
      </c>
      <c r="H36" s="40"/>
      <c r="I36" s="41"/>
    </row>
    <row r="37" spans="1:9" s="42" customFormat="1" ht="63">
      <c r="A37" s="6" t="s">
        <v>32</v>
      </c>
      <c r="B37" s="43" t="s">
        <v>94</v>
      </c>
      <c r="C37" s="7">
        <v>510000</v>
      </c>
      <c r="D37" s="8">
        <v>520000</v>
      </c>
      <c r="E37" s="7">
        <v>193650.15</v>
      </c>
      <c r="F37" s="29">
        <f t="shared" si="1"/>
        <v>37.240413461538466</v>
      </c>
      <c r="G37" s="29">
        <f t="shared" si="2"/>
        <v>37.970617647058823</v>
      </c>
      <c r="H37" s="40"/>
      <c r="I37" s="41"/>
    </row>
    <row r="38" spans="1:9" s="42" customFormat="1" ht="15.75">
      <c r="A38" s="6" t="s">
        <v>202</v>
      </c>
      <c r="B38" s="43" t="s">
        <v>203</v>
      </c>
      <c r="C38" s="7"/>
      <c r="D38" s="8"/>
      <c r="E38" s="7">
        <v>15000</v>
      </c>
      <c r="F38" s="29"/>
      <c r="G38" s="29"/>
      <c r="H38" s="40"/>
      <c r="I38" s="41"/>
    </row>
    <row r="39" spans="1:9" s="42" customFormat="1" ht="15.75">
      <c r="A39" s="3" t="s">
        <v>33</v>
      </c>
      <c r="B39" s="39" t="s">
        <v>95</v>
      </c>
      <c r="C39" s="13">
        <f t="shared" ref="C39:E39" si="5">C40</f>
        <v>2033000</v>
      </c>
      <c r="D39" s="13">
        <f t="shared" si="5"/>
        <v>2036000</v>
      </c>
      <c r="E39" s="13">
        <f t="shared" si="5"/>
        <v>924139.04</v>
      </c>
      <c r="F39" s="29">
        <f t="shared" si="1"/>
        <v>45.389933202357561</v>
      </c>
      <c r="G39" s="29">
        <f t="shared" si="2"/>
        <v>45.456912936546978</v>
      </c>
      <c r="H39" s="40"/>
      <c r="I39" s="41"/>
    </row>
    <row r="40" spans="1:9" s="42" customFormat="1" ht="15.75">
      <c r="A40" s="6" t="s">
        <v>34</v>
      </c>
      <c r="B40" s="43" t="s">
        <v>96</v>
      </c>
      <c r="C40" s="5">
        <v>2033000</v>
      </c>
      <c r="D40" s="5">
        <v>2036000</v>
      </c>
      <c r="E40" s="5">
        <v>924139.04</v>
      </c>
      <c r="F40" s="29">
        <f t="shared" si="1"/>
        <v>45.389933202357561</v>
      </c>
      <c r="G40" s="29">
        <f t="shared" si="2"/>
        <v>45.456912936546978</v>
      </c>
      <c r="H40" s="40"/>
      <c r="I40" s="41"/>
    </row>
    <row r="41" spans="1:9" s="42" customFormat="1" ht="31.5">
      <c r="A41" s="6" t="s">
        <v>35</v>
      </c>
      <c r="B41" s="43" t="s">
        <v>97</v>
      </c>
      <c r="C41" s="7">
        <v>452000</v>
      </c>
      <c r="D41" s="5">
        <v>264000</v>
      </c>
      <c r="E41" s="7">
        <v>8553.1200000000008</v>
      </c>
      <c r="F41" s="29">
        <f t="shared" si="1"/>
        <v>3.2398181818181819</v>
      </c>
      <c r="G41" s="29">
        <f t="shared" si="2"/>
        <v>1.8922831858407083</v>
      </c>
      <c r="H41" s="40"/>
      <c r="I41" s="41"/>
    </row>
    <row r="42" spans="1:9" s="42" customFormat="1" ht="31.5">
      <c r="A42" s="6" t="s">
        <v>36</v>
      </c>
      <c r="B42" s="43" t="s">
        <v>98</v>
      </c>
      <c r="C42" s="7">
        <v>4358.83</v>
      </c>
      <c r="D42" s="5"/>
      <c r="E42" s="7"/>
      <c r="F42" s="29" t="e">
        <f t="shared" si="1"/>
        <v>#DIV/0!</v>
      </c>
      <c r="G42" s="29">
        <f t="shared" si="2"/>
        <v>0</v>
      </c>
      <c r="H42" s="40"/>
      <c r="I42" s="41"/>
    </row>
    <row r="43" spans="1:9" s="42" customFormat="1" ht="15.75">
      <c r="A43" s="6" t="s">
        <v>37</v>
      </c>
      <c r="B43" s="43" t="s">
        <v>99</v>
      </c>
      <c r="C43" s="7">
        <v>38000</v>
      </c>
      <c r="D43" s="5">
        <v>340000</v>
      </c>
      <c r="E43" s="7">
        <v>415052.63</v>
      </c>
      <c r="F43" s="29">
        <f t="shared" si="1"/>
        <v>122.07430294117647</v>
      </c>
      <c r="G43" s="29">
        <f t="shared" si="2"/>
        <v>1092.2437631578948</v>
      </c>
      <c r="H43" s="40"/>
      <c r="I43" s="41"/>
    </row>
    <row r="44" spans="1:9" s="42" customFormat="1" ht="15.75">
      <c r="A44" s="6" t="s">
        <v>38</v>
      </c>
      <c r="B44" s="43" t="s">
        <v>100</v>
      </c>
      <c r="C44" s="7">
        <v>1543000</v>
      </c>
      <c r="D44" s="5">
        <v>1432000</v>
      </c>
      <c r="E44" s="7">
        <v>500533.29</v>
      </c>
      <c r="F44" s="29">
        <f t="shared" si="1"/>
        <v>34.953442039106143</v>
      </c>
      <c r="G44" s="29">
        <f t="shared" si="2"/>
        <v>32.438968891769285</v>
      </c>
      <c r="H44" s="40"/>
      <c r="I44" s="41"/>
    </row>
    <row r="45" spans="1:9" s="42" customFormat="1" ht="31.5">
      <c r="A45" s="3" t="s">
        <v>39</v>
      </c>
      <c r="B45" s="39" t="s">
        <v>101</v>
      </c>
      <c r="C45" s="17">
        <f>C46+C47</f>
        <v>412000</v>
      </c>
      <c r="D45" s="17">
        <f>D46+D47</f>
        <v>416000</v>
      </c>
      <c r="E45" s="17">
        <f>E46+E47</f>
        <v>182874.44</v>
      </c>
      <c r="F45" s="29">
        <f t="shared" si="1"/>
        <v>43.960201923076923</v>
      </c>
      <c r="G45" s="29">
        <f t="shared" si="2"/>
        <v>44.387</v>
      </c>
      <c r="H45" s="40"/>
      <c r="I45" s="41"/>
    </row>
    <row r="46" spans="1:9" s="42" customFormat="1" ht="31.5">
      <c r="A46" s="6" t="s">
        <v>102</v>
      </c>
      <c r="B46" s="43" t="s">
        <v>103</v>
      </c>
      <c r="C46" s="7">
        <v>412000</v>
      </c>
      <c r="D46" s="7">
        <v>416000</v>
      </c>
      <c r="E46" s="7">
        <v>182874.44</v>
      </c>
      <c r="F46" s="29">
        <f t="shared" si="1"/>
        <v>43.960201923076923</v>
      </c>
      <c r="G46" s="29">
        <f t="shared" si="2"/>
        <v>44.387</v>
      </c>
      <c r="H46" s="40"/>
      <c r="I46" s="41"/>
    </row>
    <row r="47" spans="1:9" s="42" customFormat="1" ht="15.75">
      <c r="A47" s="6" t="s">
        <v>40</v>
      </c>
      <c r="B47" s="43" t="s">
        <v>104</v>
      </c>
      <c r="C47" s="7"/>
      <c r="D47" s="16"/>
      <c r="E47" s="7"/>
      <c r="F47" s="29" t="e">
        <f t="shared" si="1"/>
        <v>#DIV/0!</v>
      </c>
      <c r="G47" s="29" t="e">
        <f t="shared" si="2"/>
        <v>#DIV/0!</v>
      </c>
      <c r="H47" s="40"/>
      <c r="I47" s="41"/>
    </row>
    <row r="48" spans="1:9" s="42" customFormat="1" ht="31.5">
      <c r="A48" s="3" t="s">
        <v>41</v>
      </c>
      <c r="B48" s="39" t="s">
        <v>105</v>
      </c>
      <c r="C48" s="15">
        <f>C51+C49</f>
        <v>853000</v>
      </c>
      <c r="D48" s="15">
        <f>D49+D51</f>
        <v>608000</v>
      </c>
      <c r="E48" s="15">
        <f>E49+E51</f>
        <v>1143085.76</v>
      </c>
      <c r="F48" s="29">
        <f t="shared" si="1"/>
        <v>188.00752631578948</v>
      </c>
      <c r="G48" s="29">
        <f t="shared" si="2"/>
        <v>134.00770926143025</v>
      </c>
      <c r="H48" s="40"/>
      <c r="I48" s="41"/>
    </row>
    <row r="49" spans="1:10" s="42" customFormat="1" ht="72.75" customHeight="1">
      <c r="A49" s="6" t="s">
        <v>42</v>
      </c>
      <c r="B49" s="43" t="s">
        <v>106</v>
      </c>
      <c r="C49" s="16">
        <f>C50</f>
        <v>0</v>
      </c>
      <c r="D49" s="16">
        <f>D50</f>
        <v>0</v>
      </c>
      <c r="E49" s="16">
        <f>E50</f>
        <v>0</v>
      </c>
      <c r="F49" s="29" t="e">
        <f t="shared" si="1"/>
        <v>#DIV/0!</v>
      </c>
      <c r="G49" s="29" t="e">
        <f t="shared" si="2"/>
        <v>#DIV/0!</v>
      </c>
      <c r="H49" s="40"/>
      <c r="I49" s="41"/>
    </row>
    <row r="50" spans="1:10" s="42" customFormat="1" ht="68.25" customHeight="1">
      <c r="A50" s="6" t="s">
        <v>43</v>
      </c>
      <c r="B50" s="43" t="s">
        <v>107</v>
      </c>
      <c r="C50" s="16"/>
      <c r="D50" s="16"/>
      <c r="E50" s="7"/>
      <c r="F50" s="29" t="e">
        <f t="shared" si="1"/>
        <v>#DIV/0!</v>
      </c>
      <c r="G50" s="29" t="e">
        <f t="shared" si="2"/>
        <v>#DIV/0!</v>
      </c>
      <c r="H50" s="40"/>
      <c r="I50" s="41"/>
    </row>
    <row r="51" spans="1:10" s="42" customFormat="1" ht="63">
      <c r="A51" s="6" t="s">
        <v>44</v>
      </c>
      <c r="B51" s="43" t="s">
        <v>108</v>
      </c>
      <c r="C51" s="8">
        <v>853000</v>
      </c>
      <c r="D51" s="8">
        <v>608000</v>
      </c>
      <c r="E51" s="8">
        <v>1143085.76</v>
      </c>
      <c r="F51" s="29">
        <f t="shared" si="1"/>
        <v>188.00752631578948</v>
      </c>
      <c r="G51" s="29">
        <f t="shared" si="2"/>
        <v>134.00770926143025</v>
      </c>
      <c r="H51" s="40"/>
      <c r="I51" s="41"/>
    </row>
    <row r="52" spans="1:10" s="42" customFormat="1" ht="31.5">
      <c r="A52" s="6" t="s">
        <v>45</v>
      </c>
      <c r="B52" s="43" t="s">
        <v>109</v>
      </c>
      <c r="C52" s="8">
        <v>853000</v>
      </c>
      <c r="D52" s="8">
        <v>608000</v>
      </c>
      <c r="E52" s="8">
        <v>1143085.76</v>
      </c>
      <c r="F52" s="29">
        <f t="shared" si="1"/>
        <v>188.00752631578948</v>
      </c>
      <c r="G52" s="29">
        <f t="shared" si="2"/>
        <v>134.00770926143025</v>
      </c>
      <c r="H52" s="40"/>
      <c r="I52" s="41"/>
    </row>
    <row r="53" spans="1:10" s="42" customFormat="1" ht="47.25">
      <c r="A53" s="6" t="s">
        <v>46</v>
      </c>
      <c r="B53" s="43" t="s">
        <v>169</v>
      </c>
      <c r="C53" s="7">
        <v>447000</v>
      </c>
      <c r="D53" s="8">
        <v>248000</v>
      </c>
      <c r="E53" s="7">
        <v>950621.29</v>
      </c>
      <c r="F53" s="29">
        <f t="shared" si="1"/>
        <v>383.31503629032261</v>
      </c>
      <c r="G53" s="29">
        <f t="shared" si="2"/>
        <v>212.66695525727067</v>
      </c>
      <c r="H53" s="40"/>
      <c r="I53" s="41"/>
    </row>
    <row r="54" spans="1:10" s="42" customFormat="1" ht="47.25">
      <c r="A54" s="6" t="s">
        <v>47</v>
      </c>
      <c r="B54" s="43" t="s">
        <v>110</v>
      </c>
      <c r="C54" s="7">
        <v>406000</v>
      </c>
      <c r="D54" s="8">
        <v>360000</v>
      </c>
      <c r="E54" s="7">
        <v>192464.47</v>
      </c>
      <c r="F54" s="29">
        <f t="shared" si="1"/>
        <v>53.462352777777781</v>
      </c>
      <c r="G54" s="29">
        <f t="shared" si="2"/>
        <v>47.405041871921185</v>
      </c>
      <c r="H54" s="40"/>
      <c r="I54" s="41"/>
    </row>
    <row r="55" spans="1:10" s="42" customFormat="1" ht="15.75">
      <c r="A55" s="3" t="s">
        <v>111</v>
      </c>
      <c r="B55" s="39" t="s">
        <v>112</v>
      </c>
      <c r="C55" s="7">
        <v>36000</v>
      </c>
      <c r="D55" s="14">
        <f>D56</f>
        <v>0</v>
      </c>
      <c r="E55" s="18">
        <f>E56</f>
        <v>179625.60000000001</v>
      </c>
      <c r="F55" s="29" t="e">
        <f t="shared" si="1"/>
        <v>#DIV/0!</v>
      </c>
      <c r="G55" s="29">
        <f t="shared" si="2"/>
        <v>498.96000000000004</v>
      </c>
      <c r="H55" s="40"/>
      <c r="I55" s="41"/>
    </row>
    <row r="56" spans="1:10" s="42" customFormat="1" ht="31.5">
      <c r="A56" s="6" t="s">
        <v>113</v>
      </c>
      <c r="B56" s="43" t="s">
        <v>114</v>
      </c>
      <c r="C56" s="7">
        <v>36000</v>
      </c>
      <c r="D56" s="8"/>
      <c r="E56" s="7">
        <v>179625.60000000001</v>
      </c>
      <c r="F56" s="29" t="e">
        <f t="shared" si="1"/>
        <v>#DIV/0!</v>
      </c>
      <c r="G56" s="29">
        <f t="shared" si="2"/>
        <v>498.96000000000004</v>
      </c>
      <c r="H56" s="40"/>
      <c r="I56" s="41"/>
    </row>
    <row r="57" spans="1:10" s="42" customFormat="1" ht="15.75">
      <c r="A57" s="3" t="s">
        <v>48</v>
      </c>
      <c r="B57" s="39" t="s">
        <v>115</v>
      </c>
      <c r="C57" s="13">
        <f>C58+C61+C68+C71+C75+C76+C77</f>
        <v>2364000</v>
      </c>
      <c r="D57" s="13">
        <f>D58+D61+D68+D71+D75+D76+D77</f>
        <v>2380000</v>
      </c>
      <c r="E57" s="13">
        <f>E58+E61+E62+E68+E71+E74+E76+E77</f>
        <v>2097187.23</v>
      </c>
      <c r="F57" s="29">
        <f t="shared" si="1"/>
        <v>88.117110504201676</v>
      </c>
      <c r="G57" s="29">
        <f t="shared" si="2"/>
        <v>88.713503807106591</v>
      </c>
      <c r="H57" s="40"/>
      <c r="I57" s="41"/>
    </row>
    <row r="58" spans="1:10" s="42" customFormat="1" ht="31.5">
      <c r="A58" s="6" t="s">
        <v>49</v>
      </c>
      <c r="B58" s="43" t="s">
        <v>116</v>
      </c>
      <c r="C58" s="8">
        <v>104000</v>
      </c>
      <c r="D58" s="8">
        <v>122000</v>
      </c>
      <c r="E58" s="8">
        <v>124069.18</v>
      </c>
      <c r="F58" s="29">
        <f t="shared" si="1"/>
        <v>101.69604918032786</v>
      </c>
      <c r="G58" s="29">
        <f t="shared" si="2"/>
        <v>119.29728846153847</v>
      </c>
      <c r="H58" s="40"/>
      <c r="I58" s="41"/>
    </row>
    <row r="59" spans="1:10" s="42" customFormat="1" ht="63">
      <c r="A59" s="6" t="s">
        <v>50</v>
      </c>
      <c r="B59" s="43" t="s">
        <v>117</v>
      </c>
      <c r="C59" s="7">
        <v>102000</v>
      </c>
      <c r="D59" s="8">
        <v>120000</v>
      </c>
      <c r="E59" s="7">
        <v>121512.6</v>
      </c>
      <c r="F59" s="29">
        <f t="shared" si="1"/>
        <v>101.26049999999999</v>
      </c>
      <c r="G59" s="29">
        <f t="shared" si="2"/>
        <v>119.13</v>
      </c>
      <c r="H59" s="40"/>
      <c r="I59" s="41"/>
    </row>
    <row r="60" spans="1:10" s="42" customFormat="1" ht="47.25">
      <c r="A60" s="6" t="s">
        <v>51</v>
      </c>
      <c r="B60" s="43" t="s">
        <v>118</v>
      </c>
      <c r="C60" s="7">
        <v>2000</v>
      </c>
      <c r="D60" s="8">
        <v>2000</v>
      </c>
      <c r="E60" s="7">
        <v>2556.58</v>
      </c>
      <c r="F60" s="29">
        <f t="shared" si="1"/>
        <v>127.82899999999999</v>
      </c>
      <c r="G60" s="29">
        <f t="shared" si="2"/>
        <v>127.82899999999999</v>
      </c>
      <c r="H60" s="40"/>
      <c r="I60" s="41"/>
    </row>
    <row r="61" spans="1:10" s="42" customFormat="1" ht="47.25">
      <c r="A61" s="6" t="s">
        <v>52</v>
      </c>
      <c r="B61" s="43" t="s">
        <v>119</v>
      </c>
      <c r="C61" s="7">
        <v>28000</v>
      </c>
      <c r="D61" s="16">
        <v>40000</v>
      </c>
      <c r="E61" s="7">
        <v>20000</v>
      </c>
      <c r="F61" s="29">
        <f t="shared" si="1"/>
        <v>50</v>
      </c>
      <c r="G61" s="29">
        <f t="shared" si="2"/>
        <v>71.428571428571431</v>
      </c>
      <c r="H61" s="40"/>
      <c r="I61" s="41"/>
      <c r="J61" s="42" t="s">
        <v>0</v>
      </c>
    </row>
    <row r="62" spans="1:10" s="42" customFormat="1" ht="47.25">
      <c r="A62" s="6" t="s">
        <v>120</v>
      </c>
      <c r="B62" s="43" t="s">
        <v>121</v>
      </c>
      <c r="C62" s="16"/>
      <c r="D62" s="44"/>
      <c r="E62" s="7">
        <v>127500</v>
      </c>
      <c r="F62" s="29" t="e">
        <f t="shared" si="1"/>
        <v>#DIV/0!</v>
      </c>
      <c r="G62" s="29" t="e">
        <f t="shared" si="2"/>
        <v>#DIV/0!</v>
      </c>
      <c r="H62" s="40"/>
      <c r="I62" s="41"/>
    </row>
    <row r="63" spans="1:10" s="42" customFormat="1" ht="47.25">
      <c r="A63" s="6" t="s">
        <v>122</v>
      </c>
      <c r="B63" s="43" t="s">
        <v>123</v>
      </c>
      <c r="C63" s="7"/>
      <c r="D63" s="16"/>
      <c r="E63" s="7">
        <v>127500</v>
      </c>
      <c r="F63" s="29" t="e">
        <f t="shared" si="1"/>
        <v>#DIV/0!</v>
      </c>
      <c r="G63" s="29" t="e">
        <f t="shared" si="2"/>
        <v>#DIV/0!</v>
      </c>
      <c r="H63" s="40"/>
      <c r="I63" s="41"/>
    </row>
    <row r="64" spans="1:10" s="42" customFormat="1" ht="47.25">
      <c r="A64" s="6" t="s">
        <v>124</v>
      </c>
      <c r="B64" s="43" t="s">
        <v>125</v>
      </c>
      <c r="C64" s="7"/>
      <c r="D64" s="16"/>
      <c r="E64" s="7"/>
      <c r="F64" s="29" t="e">
        <f t="shared" si="1"/>
        <v>#DIV/0!</v>
      </c>
      <c r="G64" s="29" t="e">
        <f t="shared" si="2"/>
        <v>#DIV/0!</v>
      </c>
      <c r="H64" s="40"/>
      <c r="I64" s="41"/>
    </row>
    <row r="65" spans="1:9" s="42" customFormat="1" ht="15.75">
      <c r="A65" s="6" t="s">
        <v>53</v>
      </c>
      <c r="B65" s="43" t="s">
        <v>126</v>
      </c>
      <c r="C65" s="7"/>
      <c r="D65" s="7"/>
      <c r="E65" s="7"/>
      <c r="F65" s="29" t="e">
        <f t="shared" si="1"/>
        <v>#DIV/0!</v>
      </c>
      <c r="G65" s="29" t="e">
        <f t="shared" si="2"/>
        <v>#DIV/0!</v>
      </c>
      <c r="H65" s="40"/>
      <c r="I65" s="41" t="s">
        <v>0</v>
      </c>
    </row>
    <row r="66" spans="1:9" s="42" customFormat="1" ht="47.25">
      <c r="A66" s="6" t="s">
        <v>54</v>
      </c>
      <c r="B66" s="43" t="s">
        <v>127</v>
      </c>
      <c r="C66" s="7"/>
      <c r="D66" s="7"/>
      <c r="E66" s="7"/>
      <c r="F66" s="29" t="e">
        <f t="shared" si="1"/>
        <v>#DIV/0!</v>
      </c>
      <c r="G66" s="29" t="e">
        <f t="shared" si="2"/>
        <v>#DIV/0!</v>
      </c>
      <c r="H66" s="40"/>
      <c r="I66" s="41"/>
    </row>
    <row r="67" spans="1:9" s="42" customFormat="1" ht="63">
      <c r="A67" s="6" t="s">
        <v>55</v>
      </c>
      <c r="B67" s="43" t="s">
        <v>128</v>
      </c>
      <c r="C67" s="7"/>
      <c r="D67" s="16"/>
      <c r="E67" s="7"/>
      <c r="F67" s="29" t="e">
        <f t="shared" si="1"/>
        <v>#DIV/0!</v>
      </c>
      <c r="G67" s="29" t="e">
        <f t="shared" si="2"/>
        <v>#DIV/0!</v>
      </c>
      <c r="H67" s="40"/>
      <c r="I67" s="41"/>
    </row>
    <row r="68" spans="1:9" s="42" customFormat="1" ht="94.5">
      <c r="A68" s="9" t="s">
        <v>56</v>
      </c>
      <c r="B68" s="43" t="s">
        <v>129</v>
      </c>
      <c r="C68" s="8">
        <v>66000</v>
      </c>
      <c r="D68" s="8">
        <v>95000</v>
      </c>
      <c r="E68" s="8">
        <v>20000</v>
      </c>
      <c r="F68" s="29">
        <f t="shared" si="1"/>
        <v>21.052631578947366</v>
      </c>
      <c r="G68" s="29">
        <f t="shared" si="2"/>
        <v>30.303030303030305</v>
      </c>
      <c r="H68" s="40"/>
      <c r="I68" s="41"/>
    </row>
    <row r="69" spans="1:9" s="42" customFormat="1" ht="31.5">
      <c r="A69" s="9" t="s">
        <v>130</v>
      </c>
      <c r="B69" s="43" t="s">
        <v>131</v>
      </c>
      <c r="C69" s="8">
        <v>10000</v>
      </c>
      <c r="D69" s="8">
        <v>30000</v>
      </c>
      <c r="E69" s="8"/>
      <c r="F69" s="29">
        <f t="shared" si="1"/>
        <v>0</v>
      </c>
      <c r="G69" s="29">
        <f t="shared" si="2"/>
        <v>0</v>
      </c>
      <c r="H69" s="40"/>
      <c r="I69" s="41"/>
    </row>
    <row r="70" spans="1:9" s="42" customFormat="1" ht="15.75">
      <c r="A70" s="6" t="s">
        <v>57</v>
      </c>
      <c r="B70" s="43" t="s">
        <v>132</v>
      </c>
      <c r="C70" s="7">
        <v>56000</v>
      </c>
      <c r="D70" s="8">
        <v>65000</v>
      </c>
      <c r="E70" s="7">
        <v>20000</v>
      </c>
      <c r="F70" s="29">
        <f t="shared" si="1"/>
        <v>30.76923076923077</v>
      </c>
      <c r="G70" s="29">
        <f t="shared" si="2"/>
        <v>35.714285714285715</v>
      </c>
      <c r="H70" s="40"/>
      <c r="I70" s="41"/>
    </row>
    <row r="71" spans="1:9" s="42" customFormat="1" ht="47.25">
      <c r="A71" s="6" t="s">
        <v>58</v>
      </c>
      <c r="B71" s="43" t="s">
        <v>133</v>
      </c>
      <c r="C71" s="7">
        <v>119000</v>
      </c>
      <c r="D71" s="8">
        <v>140000</v>
      </c>
      <c r="E71" s="7">
        <v>95340.91</v>
      </c>
      <c r="F71" s="29">
        <f t="shared" ref="F71:F77" si="6">E71/D71*100</f>
        <v>68.100650000000002</v>
      </c>
      <c r="G71" s="29">
        <f t="shared" ref="G71:G77" si="7">E71/C71*100</f>
        <v>80.118411764705883</v>
      </c>
      <c r="H71" s="40"/>
      <c r="I71" s="41"/>
    </row>
    <row r="72" spans="1:9" s="42" customFormat="1" ht="31.5">
      <c r="A72" s="6" t="s">
        <v>134</v>
      </c>
      <c r="B72" s="43" t="s">
        <v>135</v>
      </c>
      <c r="C72" s="7"/>
      <c r="D72" s="8"/>
      <c r="E72" s="8"/>
      <c r="F72" s="29" t="e">
        <f t="shared" si="6"/>
        <v>#DIV/0!</v>
      </c>
      <c r="G72" s="29" t="e">
        <f t="shared" si="7"/>
        <v>#DIV/0!</v>
      </c>
      <c r="H72" s="40"/>
      <c r="I72" s="41"/>
    </row>
    <row r="73" spans="1:9" s="42" customFormat="1" ht="31.5">
      <c r="A73" s="6" t="s">
        <v>136</v>
      </c>
      <c r="B73" s="43" t="s">
        <v>137</v>
      </c>
      <c r="C73" s="7"/>
      <c r="D73" s="8"/>
      <c r="E73" s="7"/>
      <c r="F73" s="29" t="e">
        <f t="shared" si="6"/>
        <v>#DIV/0!</v>
      </c>
      <c r="G73" s="29" t="e">
        <f t="shared" si="7"/>
        <v>#DIV/0!</v>
      </c>
      <c r="H73" s="40"/>
      <c r="I73" s="41"/>
    </row>
    <row r="74" spans="1:9" s="42" customFormat="1" ht="30" customHeight="1">
      <c r="A74" s="6" t="s">
        <v>172</v>
      </c>
      <c r="B74" s="43" t="s">
        <v>173</v>
      </c>
      <c r="C74" s="7"/>
      <c r="D74" s="8"/>
      <c r="E74" s="7">
        <v>161800</v>
      </c>
      <c r="F74" s="29" t="e">
        <f t="shared" si="6"/>
        <v>#DIV/0!</v>
      </c>
      <c r="G74" s="29" t="e">
        <f t="shared" si="7"/>
        <v>#DIV/0!</v>
      </c>
      <c r="H74" s="40"/>
      <c r="I74" s="41"/>
    </row>
    <row r="75" spans="1:9" s="42" customFormat="1" ht="47.25">
      <c r="A75" s="6" t="s">
        <v>138</v>
      </c>
      <c r="B75" s="43" t="s">
        <v>139</v>
      </c>
      <c r="C75" s="7">
        <v>55000</v>
      </c>
      <c r="D75" s="8">
        <v>60000</v>
      </c>
      <c r="E75" s="7"/>
      <c r="F75" s="29">
        <f t="shared" si="6"/>
        <v>0</v>
      </c>
      <c r="G75" s="29">
        <f t="shared" si="7"/>
        <v>0</v>
      </c>
      <c r="H75" s="40"/>
      <c r="I75" s="41"/>
    </row>
    <row r="76" spans="1:9" s="42" customFormat="1" ht="47.25">
      <c r="A76" s="6" t="s">
        <v>59</v>
      </c>
      <c r="B76" s="43" t="s">
        <v>140</v>
      </c>
      <c r="C76" s="7">
        <v>37000</v>
      </c>
      <c r="D76" s="10">
        <v>50000</v>
      </c>
      <c r="E76" s="7">
        <v>132397.4</v>
      </c>
      <c r="F76" s="29">
        <f t="shared" si="6"/>
        <v>264.79480000000001</v>
      </c>
      <c r="G76" s="29">
        <f t="shared" si="7"/>
        <v>357.83081081081082</v>
      </c>
      <c r="H76" s="40"/>
      <c r="I76" s="41"/>
    </row>
    <row r="77" spans="1:9" s="42" customFormat="1" ht="31.5">
      <c r="A77" s="6" t="s">
        <v>60</v>
      </c>
      <c r="B77" s="43" t="s">
        <v>141</v>
      </c>
      <c r="C77" s="7">
        <v>1955000</v>
      </c>
      <c r="D77" s="7">
        <v>1873000</v>
      </c>
      <c r="E77" s="7">
        <v>1416079.74</v>
      </c>
      <c r="F77" s="29">
        <f t="shared" si="6"/>
        <v>75.604898024559532</v>
      </c>
      <c r="G77" s="29">
        <f t="shared" si="7"/>
        <v>72.433746291560098</v>
      </c>
      <c r="H77" s="40"/>
      <c r="I77" s="41"/>
    </row>
    <row r="78" spans="1:9" s="42" customFormat="1" ht="15.75">
      <c r="A78" s="6" t="s">
        <v>204</v>
      </c>
      <c r="B78" s="43" t="s">
        <v>205</v>
      </c>
      <c r="C78" s="7"/>
      <c r="D78" s="7"/>
      <c r="E78" s="7">
        <v>7090.82</v>
      </c>
      <c r="F78" s="29"/>
      <c r="G78" s="29"/>
      <c r="H78" s="40"/>
      <c r="I78" s="41"/>
    </row>
    <row r="79" spans="1:9" s="42" customFormat="1" ht="31.5">
      <c r="A79" s="6" t="s">
        <v>206</v>
      </c>
      <c r="B79" s="43" t="s">
        <v>207</v>
      </c>
      <c r="C79" s="7"/>
      <c r="D79" s="7"/>
      <c r="E79" s="7">
        <v>7090.82</v>
      </c>
      <c r="F79" s="29"/>
      <c r="G79" s="29"/>
      <c r="H79" s="40"/>
      <c r="I79" s="41"/>
    </row>
    <row r="80" spans="1:9" s="22" customFormat="1" ht="31.5">
      <c r="A80" s="20" t="s">
        <v>61</v>
      </c>
      <c r="B80" s="19" t="s">
        <v>142</v>
      </c>
      <c r="C80" s="17">
        <f>C81+C84+C90+C144+C149</f>
        <v>93130257.420000002</v>
      </c>
      <c r="D80" s="17">
        <f>D81+D84+D90+D144+D149</f>
        <v>477604581.92000002</v>
      </c>
      <c r="E80" s="17">
        <f>E81+E84+E90+E144+E149</f>
        <v>91793515.669999987</v>
      </c>
      <c r="F80" s="29">
        <f t="shared" ref="F80:F91" si="8">E80/D80*100</f>
        <v>19.21956345162862</v>
      </c>
      <c r="G80" s="29">
        <f>E80/C80*100</f>
        <v>98.564653650669555</v>
      </c>
      <c r="H80" s="21"/>
      <c r="I80" s="45"/>
    </row>
    <row r="81" spans="1:10" s="24" customFormat="1" ht="15.75">
      <c r="A81" s="66" t="s">
        <v>143</v>
      </c>
      <c r="B81" s="63" t="s">
        <v>182</v>
      </c>
      <c r="C81" s="70">
        <f>C82+C83</f>
        <v>27444250</v>
      </c>
      <c r="D81" s="70">
        <f>D82+D83</f>
        <v>127781000</v>
      </c>
      <c r="E81" s="70">
        <f t="shared" ref="E81" si="9">E82+E83</f>
        <v>31945250</v>
      </c>
      <c r="F81" s="29">
        <f t="shared" si="8"/>
        <v>25</v>
      </c>
      <c r="G81" s="29">
        <f t="shared" ref="G81:G90" si="10">E81/C81*100</f>
        <v>116.40052105632329</v>
      </c>
      <c r="H81" s="23"/>
      <c r="I81" s="28"/>
    </row>
    <row r="82" spans="1:10" s="22" customFormat="1" ht="30">
      <c r="A82" s="67" t="s">
        <v>144</v>
      </c>
      <c r="B82" s="79" t="s">
        <v>183</v>
      </c>
      <c r="C82" s="72">
        <v>18376500</v>
      </c>
      <c r="D82" s="71">
        <v>114272000</v>
      </c>
      <c r="E82" s="72">
        <v>28568000</v>
      </c>
      <c r="F82" s="29">
        <f t="shared" si="8"/>
        <v>25</v>
      </c>
      <c r="G82" s="29">
        <f t="shared" si="10"/>
        <v>155.45941827877996</v>
      </c>
      <c r="H82" s="21"/>
      <c r="I82" s="45"/>
    </row>
    <row r="83" spans="1:10" s="24" customFormat="1" ht="30">
      <c r="A83" s="67" t="s">
        <v>145</v>
      </c>
      <c r="B83" s="79" t="s">
        <v>184</v>
      </c>
      <c r="C83" s="72">
        <v>9067750</v>
      </c>
      <c r="D83" s="71">
        <v>13509000</v>
      </c>
      <c r="E83" s="72">
        <v>3377250</v>
      </c>
      <c r="F83" s="29">
        <f t="shared" si="8"/>
        <v>25</v>
      </c>
      <c r="G83" s="29">
        <f t="shared" si="10"/>
        <v>37.244630696699843</v>
      </c>
      <c r="H83" s="23"/>
      <c r="I83" s="28"/>
    </row>
    <row r="84" spans="1:10" s="24" customFormat="1" ht="15.75">
      <c r="A84" s="68" t="s">
        <v>146</v>
      </c>
      <c r="B84" s="63" t="s">
        <v>185</v>
      </c>
      <c r="C84" s="70">
        <f>C85+C86+C87+C88</f>
        <v>0</v>
      </c>
      <c r="D84" s="70">
        <f>D85+D86+D87+D88</f>
        <v>31325314.25</v>
      </c>
      <c r="E84" s="70">
        <f t="shared" ref="E84" si="11">E85+E86+E87+E88</f>
        <v>0</v>
      </c>
      <c r="F84" s="29">
        <f t="shared" si="8"/>
        <v>0</v>
      </c>
      <c r="G84" s="29"/>
      <c r="H84" s="23"/>
      <c r="I84" s="28"/>
    </row>
    <row r="85" spans="1:10" s="24" customFormat="1" ht="30">
      <c r="A85" s="69" t="s">
        <v>176</v>
      </c>
      <c r="B85" s="79" t="s">
        <v>186</v>
      </c>
      <c r="C85" s="12"/>
      <c r="D85" s="73">
        <v>28902819.25</v>
      </c>
      <c r="E85" s="73">
        <v>0</v>
      </c>
      <c r="F85" s="29">
        <f t="shared" si="8"/>
        <v>0</v>
      </c>
      <c r="G85" s="29"/>
      <c r="H85" s="23"/>
      <c r="I85" s="28"/>
    </row>
    <row r="86" spans="1:10" s="24" customFormat="1" ht="30">
      <c r="A86" s="80" t="s">
        <v>177</v>
      </c>
      <c r="B86" s="79" t="s">
        <v>186</v>
      </c>
      <c r="C86" s="12"/>
      <c r="D86" s="73">
        <v>173695</v>
      </c>
      <c r="E86" s="73">
        <v>0</v>
      </c>
      <c r="F86" s="29">
        <f t="shared" si="8"/>
        <v>0</v>
      </c>
      <c r="G86" s="29"/>
      <c r="H86" s="23"/>
      <c r="I86" s="28"/>
    </row>
    <row r="87" spans="1:10" s="24" customFormat="1" ht="30">
      <c r="A87" s="80" t="s">
        <v>177</v>
      </c>
      <c r="B87" s="79" t="s">
        <v>186</v>
      </c>
      <c r="C87" s="12"/>
      <c r="D87" s="73">
        <v>1500000</v>
      </c>
      <c r="E87" s="73">
        <v>0</v>
      </c>
      <c r="F87" s="29">
        <f t="shared" si="8"/>
        <v>0</v>
      </c>
      <c r="G87" s="29"/>
      <c r="H87" s="23"/>
      <c r="I87" s="28"/>
    </row>
    <row r="88" spans="1:10" s="24" customFormat="1" ht="15.75">
      <c r="A88" s="68" t="s">
        <v>147</v>
      </c>
      <c r="B88" s="63" t="s">
        <v>187</v>
      </c>
      <c r="C88" s="70">
        <f>C89</f>
        <v>0</v>
      </c>
      <c r="D88" s="70">
        <f>D89</f>
        <v>748800</v>
      </c>
      <c r="E88" s="70">
        <f t="shared" ref="E88" si="12">E89</f>
        <v>0</v>
      </c>
      <c r="F88" s="29">
        <f t="shared" si="8"/>
        <v>0</v>
      </c>
      <c r="G88" s="29"/>
      <c r="H88" s="23"/>
      <c r="I88" s="28"/>
    </row>
    <row r="89" spans="1:10" s="22" customFormat="1" ht="45">
      <c r="A89" s="69" t="s">
        <v>178</v>
      </c>
      <c r="B89" s="79" t="s">
        <v>188</v>
      </c>
      <c r="C89" s="17"/>
      <c r="D89" s="71">
        <v>748800</v>
      </c>
      <c r="E89" s="71">
        <v>0</v>
      </c>
      <c r="F89" s="29">
        <f t="shared" si="8"/>
        <v>0</v>
      </c>
      <c r="G89" s="29"/>
      <c r="H89" s="21"/>
      <c r="I89" s="46"/>
    </row>
    <row r="90" spans="1:10" s="24" customFormat="1" ht="15.75">
      <c r="A90" s="66" t="s">
        <v>148</v>
      </c>
      <c r="B90" s="63" t="s">
        <v>189</v>
      </c>
      <c r="C90" s="70">
        <f>C92+C97+C102+C103+C108+C111+C116+C122+C125+C129+C133+C135+C139+C143</f>
        <v>65204433.700000003</v>
      </c>
      <c r="D90" s="70">
        <f>D92+D97+D102+D103+D108+D111+D116+D122+D125+D129+D133+D135+D139+D143+D91</f>
        <v>312348147.98000002</v>
      </c>
      <c r="E90" s="70">
        <f>E92+E97+E102+E103+E108+E111+E116+E122+E125+E129+E133+E135+E139+E143+E91</f>
        <v>58283615.979999997</v>
      </c>
      <c r="F90" s="29">
        <f t="shared" si="8"/>
        <v>18.659824416097372</v>
      </c>
      <c r="G90" s="29">
        <f t="shared" si="10"/>
        <v>89.385970665979414</v>
      </c>
      <c r="H90" s="23"/>
      <c r="I90" s="47"/>
    </row>
    <row r="91" spans="1:10" s="24" customFormat="1" ht="60">
      <c r="A91" s="83" t="s">
        <v>181</v>
      </c>
      <c r="B91" s="79" t="s">
        <v>180</v>
      </c>
      <c r="C91" s="84"/>
      <c r="D91" s="85">
        <v>113551</v>
      </c>
      <c r="E91" s="85">
        <v>113551</v>
      </c>
      <c r="F91" s="77">
        <f t="shared" si="8"/>
        <v>100</v>
      </c>
      <c r="G91" s="81"/>
      <c r="H91" s="23"/>
      <c r="I91" s="47"/>
    </row>
    <row r="92" spans="1:10" s="24" customFormat="1" ht="15.75">
      <c r="A92" s="87" t="s">
        <v>149</v>
      </c>
      <c r="B92" s="94" t="s">
        <v>190</v>
      </c>
      <c r="C92" s="88">
        <v>38605260</v>
      </c>
      <c r="D92" s="91">
        <v>176381257</v>
      </c>
      <c r="E92" s="88">
        <v>32429188.050000001</v>
      </c>
      <c r="F92" s="107">
        <f>E92/D92*100</f>
        <v>18.38584700073886</v>
      </c>
      <c r="G92" s="102">
        <f>E92/C92*100</f>
        <v>84.001993640244876</v>
      </c>
      <c r="H92" s="23"/>
      <c r="I92" s="47"/>
    </row>
    <row r="93" spans="1:10" s="22" customFormat="1" ht="15.75">
      <c r="A93" s="87"/>
      <c r="B93" s="95"/>
      <c r="C93" s="89"/>
      <c r="D93" s="92"/>
      <c r="E93" s="89"/>
      <c r="F93" s="108"/>
      <c r="G93" s="103"/>
      <c r="H93" s="21"/>
      <c r="I93" s="28"/>
    </row>
    <row r="94" spans="1:10" s="22" customFormat="1" ht="15.75">
      <c r="A94" s="87"/>
      <c r="B94" s="95"/>
      <c r="C94" s="89"/>
      <c r="D94" s="92"/>
      <c r="E94" s="89"/>
      <c r="F94" s="108"/>
      <c r="G94" s="103"/>
      <c r="H94" s="21"/>
      <c r="I94" s="28"/>
    </row>
    <row r="95" spans="1:10" s="22" customFormat="1" ht="15.75">
      <c r="A95" s="87"/>
      <c r="B95" s="95"/>
      <c r="C95" s="89"/>
      <c r="D95" s="92"/>
      <c r="E95" s="89"/>
      <c r="F95" s="108"/>
      <c r="G95" s="103"/>
      <c r="H95" s="21"/>
      <c r="I95" s="28"/>
      <c r="J95" s="22" t="s">
        <v>0</v>
      </c>
    </row>
    <row r="96" spans="1:10" s="22" customFormat="1" ht="15.75">
      <c r="A96" s="87"/>
      <c r="B96" s="96"/>
      <c r="C96" s="90"/>
      <c r="D96" s="93"/>
      <c r="E96" s="90"/>
      <c r="F96" s="109"/>
      <c r="G96" s="104"/>
      <c r="H96" s="21"/>
      <c r="I96" s="28"/>
    </row>
    <row r="97" spans="1:10" s="22" customFormat="1" ht="15.75">
      <c r="A97" s="87" t="s">
        <v>150</v>
      </c>
      <c r="B97" s="94" t="s">
        <v>190</v>
      </c>
      <c r="C97" s="88">
        <v>1400500</v>
      </c>
      <c r="D97" s="91">
        <v>5876400</v>
      </c>
      <c r="E97" s="88">
        <v>1441800</v>
      </c>
      <c r="F97" s="107">
        <f>E97/D97*100</f>
        <v>24.535429855013273</v>
      </c>
      <c r="G97" s="102">
        <f>E97/C97*100</f>
        <v>102.94894680471261</v>
      </c>
      <c r="H97" s="21"/>
      <c r="I97" s="28"/>
    </row>
    <row r="98" spans="1:10" s="22" customFormat="1" ht="15.75">
      <c r="A98" s="87"/>
      <c r="B98" s="97"/>
      <c r="C98" s="89"/>
      <c r="D98" s="92"/>
      <c r="E98" s="89"/>
      <c r="F98" s="108"/>
      <c r="G98" s="103"/>
      <c r="H98" s="21"/>
      <c r="I98" s="28"/>
    </row>
    <row r="99" spans="1:10" s="22" customFormat="1" ht="15.75">
      <c r="A99" s="87"/>
      <c r="B99" s="97"/>
      <c r="C99" s="89"/>
      <c r="D99" s="92"/>
      <c r="E99" s="89"/>
      <c r="F99" s="108"/>
      <c r="G99" s="103"/>
      <c r="H99" s="21"/>
      <c r="I99" s="28"/>
    </row>
    <row r="100" spans="1:10" s="22" customFormat="1" ht="15.75">
      <c r="A100" s="87"/>
      <c r="B100" s="97"/>
      <c r="C100" s="89"/>
      <c r="D100" s="92"/>
      <c r="E100" s="89"/>
      <c r="F100" s="108"/>
      <c r="G100" s="103"/>
      <c r="H100" s="21"/>
      <c r="I100" s="28"/>
    </row>
    <row r="101" spans="1:10" s="22" customFormat="1" ht="15.75">
      <c r="A101" s="87"/>
      <c r="B101" s="98"/>
      <c r="C101" s="90"/>
      <c r="D101" s="93"/>
      <c r="E101" s="90"/>
      <c r="F101" s="109"/>
      <c r="G101" s="104"/>
      <c r="H101" s="21"/>
      <c r="I101" s="28"/>
    </row>
    <row r="102" spans="1:10" s="22" customFormat="1" ht="90">
      <c r="A102" s="83" t="s">
        <v>179</v>
      </c>
      <c r="B102" s="79" t="s">
        <v>190</v>
      </c>
      <c r="C102" s="72">
        <v>147939.46</v>
      </c>
      <c r="D102" s="71">
        <v>1094756</v>
      </c>
      <c r="E102" s="72">
        <v>143191.25</v>
      </c>
      <c r="F102" s="77">
        <f>E102/D102*100</f>
        <v>13.079741056454589</v>
      </c>
      <c r="G102" s="29">
        <f>E102/C102*100</f>
        <v>96.790437115290274</v>
      </c>
      <c r="H102" s="21"/>
      <c r="I102" s="28"/>
      <c r="J102" s="22" t="s">
        <v>0</v>
      </c>
    </row>
    <row r="103" spans="1:10" s="22" customFormat="1" ht="15.75">
      <c r="A103" s="101" t="s">
        <v>151</v>
      </c>
      <c r="B103" s="99" t="s">
        <v>191</v>
      </c>
      <c r="C103" s="88">
        <v>6574858.71</v>
      </c>
      <c r="D103" s="91">
        <v>29400200</v>
      </c>
      <c r="E103" s="88">
        <v>6501544.79</v>
      </c>
      <c r="F103" s="107">
        <f>E103/D103*100</f>
        <v>22.11394749015313</v>
      </c>
      <c r="G103" s="102">
        <f>E103/C103*100</f>
        <v>98.88493543004212</v>
      </c>
      <c r="H103" s="21"/>
      <c r="I103" s="28" t="s">
        <v>0</v>
      </c>
    </row>
    <row r="104" spans="1:10" s="22" customFormat="1" ht="15.75">
      <c r="A104" s="101"/>
      <c r="B104" s="100"/>
      <c r="C104" s="89"/>
      <c r="D104" s="92"/>
      <c r="E104" s="89"/>
      <c r="F104" s="108"/>
      <c r="G104" s="103"/>
      <c r="H104" s="21"/>
      <c r="I104" s="28"/>
    </row>
    <row r="105" spans="1:10" s="22" customFormat="1" ht="15.75">
      <c r="A105" s="101"/>
      <c r="B105" s="100"/>
      <c r="C105" s="89"/>
      <c r="D105" s="92"/>
      <c r="E105" s="89"/>
      <c r="F105" s="108"/>
      <c r="G105" s="103"/>
      <c r="H105" s="21"/>
      <c r="I105" s="28"/>
    </row>
    <row r="106" spans="1:10" s="22" customFormat="1" ht="15.75">
      <c r="A106" s="101"/>
      <c r="B106" s="100"/>
      <c r="C106" s="89"/>
      <c r="D106" s="92"/>
      <c r="E106" s="89"/>
      <c r="F106" s="108"/>
      <c r="G106" s="103"/>
      <c r="H106" s="21"/>
      <c r="I106" s="28"/>
    </row>
    <row r="107" spans="1:10" s="22" customFormat="1" ht="15.75">
      <c r="A107" s="101"/>
      <c r="B107" s="100"/>
      <c r="C107" s="90"/>
      <c r="D107" s="93"/>
      <c r="E107" s="90"/>
      <c r="F107" s="109"/>
      <c r="G107" s="104"/>
      <c r="H107" s="21"/>
      <c r="I107" s="28"/>
      <c r="J107" s="22" t="s">
        <v>0</v>
      </c>
    </row>
    <row r="108" spans="1:10" s="24" customFormat="1" ht="15.75" customHeight="1">
      <c r="A108" s="110" t="s">
        <v>152</v>
      </c>
      <c r="B108" s="94" t="s">
        <v>190</v>
      </c>
      <c r="C108" s="88">
        <v>13300272</v>
      </c>
      <c r="D108" s="91">
        <v>81234985</v>
      </c>
      <c r="E108" s="88">
        <v>15779921.550000001</v>
      </c>
      <c r="F108" s="107">
        <f>E108/D108*100</f>
        <v>19.425031653541883</v>
      </c>
      <c r="G108" s="102">
        <f>E108/C108*100</f>
        <v>118.64360029629471</v>
      </c>
      <c r="H108" s="23"/>
      <c r="I108" s="47"/>
      <c r="J108" s="24" t="s">
        <v>0</v>
      </c>
    </row>
    <row r="109" spans="1:10" s="24" customFormat="1" ht="15.75">
      <c r="A109" s="111"/>
      <c r="B109" s="97"/>
      <c r="C109" s="113"/>
      <c r="D109" s="92"/>
      <c r="E109" s="113"/>
      <c r="F109" s="108"/>
      <c r="G109" s="103"/>
      <c r="H109" s="23"/>
      <c r="I109" s="47"/>
      <c r="J109" s="24" t="s">
        <v>0</v>
      </c>
    </row>
    <row r="110" spans="1:10" s="24" customFormat="1" ht="15.75">
      <c r="A110" s="112"/>
      <c r="B110" s="98"/>
      <c r="C110" s="114"/>
      <c r="D110" s="93"/>
      <c r="E110" s="114"/>
      <c r="F110" s="109"/>
      <c r="G110" s="104"/>
      <c r="H110" s="23"/>
      <c r="I110" s="47"/>
      <c r="J110" s="24" t="s">
        <v>0</v>
      </c>
    </row>
    <row r="111" spans="1:10" s="22" customFormat="1" ht="15.75">
      <c r="A111" s="87" t="s">
        <v>153</v>
      </c>
      <c r="B111" s="99" t="s">
        <v>190</v>
      </c>
      <c r="C111" s="88">
        <v>383500</v>
      </c>
      <c r="D111" s="91">
        <v>1538000</v>
      </c>
      <c r="E111" s="88">
        <v>384500</v>
      </c>
      <c r="F111" s="107">
        <f>E111/D111*100</f>
        <v>25</v>
      </c>
      <c r="G111" s="102">
        <f>E111/C111*100</f>
        <v>100.26075619295958</v>
      </c>
      <c r="H111" s="21"/>
      <c r="I111" s="45"/>
    </row>
    <row r="112" spans="1:10" s="22" customFormat="1" ht="15.75">
      <c r="A112" s="87"/>
      <c r="B112" s="100"/>
      <c r="C112" s="89"/>
      <c r="D112" s="92"/>
      <c r="E112" s="89"/>
      <c r="F112" s="108"/>
      <c r="G112" s="103"/>
      <c r="H112" s="21"/>
      <c r="I112" s="28"/>
    </row>
    <row r="113" spans="1:9" s="24" customFormat="1" ht="15.75">
      <c r="A113" s="87"/>
      <c r="B113" s="100"/>
      <c r="C113" s="89"/>
      <c r="D113" s="92"/>
      <c r="E113" s="89"/>
      <c r="F113" s="108"/>
      <c r="G113" s="103"/>
      <c r="H113" s="23"/>
      <c r="I113" s="48"/>
    </row>
    <row r="114" spans="1:9" s="24" customFormat="1" ht="15.75">
      <c r="A114" s="87"/>
      <c r="B114" s="100"/>
      <c r="C114" s="89"/>
      <c r="D114" s="92"/>
      <c r="E114" s="89"/>
      <c r="F114" s="108"/>
      <c r="G114" s="103"/>
      <c r="H114" s="23"/>
      <c r="I114" s="28"/>
    </row>
    <row r="115" spans="1:9" s="24" customFormat="1" ht="15.75">
      <c r="A115" s="87"/>
      <c r="B115" s="100"/>
      <c r="C115" s="90"/>
      <c r="D115" s="93"/>
      <c r="E115" s="90"/>
      <c r="F115" s="109"/>
      <c r="G115" s="104"/>
      <c r="H115" s="23"/>
      <c r="I115" s="28"/>
    </row>
    <row r="116" spans="1:9" s="24" customFormat="1" ht="15.75">
      <c r="A116" s="87" t="s">
        <v>154</v>
      </c>
      <c r="B116" s="99" t="s">
        <v>190</v>
      </c>
      <c r="C116" s="88">
        <v>29415</v>
      </c>
      <c r="D116" s="91">
        <v>111300</v>
      </c>
      <c r="E116" s="88">
        <v>26235</v>
      </c>
      <c r="F116" s="107">
        <f>E116/D116*100</f>
        <v>23.571428571428569</v>
      </c>
      <c r="G116" s="102">
        <f>E116/C116*100</f>
        <v>89.189189189189193</v>
      </c>
      <c r="H116" s="23"/>
      <c r="I116" s="28"/>
    </row>
    <row r="117" spans="1:9" s="24" customFormat="1" ht="15.75">
      <c r="A117" s="87"/>
      <c r="B117" s="100"/>
      <c r="C117" s="89"/>
      <c r="D117" s="92"/>
      <c r="E117" s="89"/>
      <c r="F117" s="108"/>
      <c r="G117" s="103"/>
      <c r="H117" s="23"/>
      <c r="I117" s="28"/>
    </row>
    <row r="118" spans="1:9" s="24" customFormat="1" ht="15.75">
      <c r="A118" s="87"/>
      <c r="B118" s="100"/>
      <c r="C118" s="89"/>
      <c r="D118" s="92"/>
      <c r="E118" s="89"/>
      <c r="F118" s="108"/>
      <c r="G118" s="103"/>
      <c r="H118" s="23"/>
      <c r="I118" s="28"/>
    </row>
    <row r="119" spans="1:9" s="24" customFormat="1" ht="15.75">
      <c r="A119" s="87"/>
      <c r="B119" s="100"/>
      <c r="C119" s="89"/>
      <c r="D119" s="92"/>
      <c r="E119" s="89"/>
      <c r="F119" s="108"/>
      <c r="G119" s="103"/>
      <c r="H119" s="23"/>
      <c r="I119" s="28"/>
    </row>
    <row r="120" spans="1:9" s="24" customFormat="1" ht="15.75">
      <c r="A120" s="87"/>
      <c r="B120" s="100"/>
      <c r="C120" s="89"/>
      <c r="D120" s="92"/>
      <c r="E120" s="89"/>
      <c r="F120" s="108"/>
      <c r="G120" s="103"/>
      <c r="H120" s="23"/>
      <c r="I120" s="28"/>
    </row>
    <row r="121" spans="1:9" s="24" customFormat="1" ht="15.75">
      <c r="A121" s="87"/>
      <c r="B121" s="100"/>
      <c r="C121" s="90"/>
      <c r="D121" s="93"/>
      <c r="E121" s="90"/>
      <c r="F121" s="109"/>
      <c r="G121" s="104"/>
      <c r="H121" s="23"/>
      <c r="I121" s="28"/>
    </row>
    <row r="122" spans="1:9" s="24" customFormat="1" ht="15.75">
      <c r="A122" s="87" t="s">
        <v>155</v>
      </c>
      <c r="B122" s="94" t="s">
        <v>190</v>
      </c>
      <c r="C122" s="88">
        <v>1500</v>
      </c>
      <c r="D122" s="91"/>
      <c r="E122" s="88"/>
      <c r="F122" s="107"/>
      <c r="G122" s="102">
        <f>E122/C122*100</f>
        <v>0</v>
      </c>
      <c r="H122" s="23"/>
      <c r="I122" s="28"/>
    </row>
    <row r="123" spans="1:9" s="24" customFormat="1" ht="15.75">
      <c r="A123" s="87"/>
      <c r="B123" s="97"/>
      <c r="C123" s="89"/>
      <c r="D123" s="92"/>
      <c r="E123" s="89"/>
      <c r="F123" s="108"/>
      <c r="G123" s="103"/>
      <c r="H123" s="23"/>
      <c r="I123" s="28"/>
    </row>
    <row r="124" spans="1:9" s="24" customFormat="1" ht="15.75">
      <c r="A124" s="87"/>
      <c r="B124" s="98"/>
      <c r="C124" s="90"/>
      <c r="D124" s="93"/>
      <c r="E124" s="90"/>
      <c r="F124" s="109"/>
      <c r="G124" s="104"/>
      <c r="H124" s="23"/>
      <c r="I124" s="28"/>
    </row>
    <row r="125" spans="1:9" s="24" customFormat="1" ht="71.25" customHeight="1">
      <c r="A125" s="101" t="s">
        <v>156</v>
      </c>
      <c r="B125" s="99" t="s">
        <v>192</v>
      </c>
      <c r="C125" s="88">
        <v>311100</v>
      </c>
      <c r="D125" s="91">
        <v>1343978</v>
      </c>
      <c r="E125" s="88">
        <v>335994.5</v>
      </c>
      <c r="F125" s="107">
        <f>E125/D125*100</f>
        <v>25</v>
      </c>
      <c r="G125" s="102">
        <f>E125/C125*100</f>
        <v>108.00208936033431</v>
      </c>
      <c r="H125" s="23"/>
      <c r="I125" s="28"/>
    </row>
    <row r="126" spans="1:9" s="24" customFormat="1" ht="3" hidden="1" customHeight="1">
      <c r="A126" s="101"/>
      <c r="B126" s="100"/>
      <c r="C126" s="89"/>
      <c r="D126" s="92"/>
      <c r="E126" s="89"/>
      <c r="F126" s="108"/>
      <c r="G126" s="103"/>
      <c r="H126" s="23"/>
      <c r="I126" s="28"/>
    </row>
    <row r="127" spans="1:9" s="24" customFormat="1" ht="15.75" hidden="1">
      <c r="A127" s="101"/>
      <c r="B127" s="100"/>
      <c r="C127" s="89"/>
      <c r="D127" s="92"/>
      <c r="E127" s="89"/>
      <c r="F127" s="108"/>
      <c r="G127" s="103"/>
      <c r="H127" s="23"/>
      <c r="I127" s="28"/>
    </row>
    <row r="128" spans="1:9" s="24" customFormat="1" ht="15.75" hidden="1">
      <c r="A128" s="101"/>
      <c r="B128" s="100"/>
      <c r="C128" s="90"/>
      <c r="D128" s="93"/>
      <c r="E128" s="90"/>
      <c r="F128" s="109"/>
      <c r="G128" s="104"/>
      <c r="H128" s="23"/>
      <c r="I128" s="28"/>
    </row>
    <row r="129" spans="1:9" s="24" customFormat="1" ht="15.75">
      <c r="A129" s="101" t="s">
        <v>157</v>
      </c>
      <c r="B129" s="99" t="s">
        <v>193</v>
      </c>
      <c r="C129" s="88">
        <v>93913.58</v>
      </c>
      <c r="D129" s="91">
        <v>339433</v>
      </c>
      <c r="E129" s="88">
        <v>164729.57999999999</v>
      </c>
      <c r="F129" s="107">
        <f>E129/D129*100</f>
        <v>48.530808731030859</v>
      </c>
      <c r="G129" s="102">
        <f>E129/C129*100</f>
        <v>175.40549513712497</v>
      </c>
      <c r="H129" s="23"/>
      <c r="I129" s="28"/>
    </row>
    <row r="130" spans="1:9" s="24" customFormat="1" ht="15.75">
      <c r="A130" s="101"/>
      <c r="B130" s="100"/>
      <c r="C130" s="89"/>
      <c r="D130" s="92"/>
      <c r="E130" s="89"/>
      <c r="F130" s="108"/>
      <c r="G130" s="103"/>
      <c r="H130" s="23"/>
      <c r="I130" s="28"/>
    </row>
    <row r="131" spans="1:9" s="24" customFormat="1" ht="15.75">
      <c r="A131" s="101"/>
      <c r="B131" s="100"/>
      <c r="C131" s="89"/>
      <c r="D131" s="92"/>
      <c r="E131" s="89"/>
      <c r="F131" s="108"/>
      <c r="G131" s="103"/>
      <c r="H131" s="23"/>
      <c r="I131" s="28"/>
    </row>
    <row r="132" spans="1:9" s="24" customFormat="1" ht="15.75">
      <c r="A132" s="101"/>
      <c r="B132" s="100"/>
      <c r="C132" s="90"/>
      <c r="D132" s="93"/>
      <c r="E132" s="90"/>
      <c r="F132" s="109"/>
      <c r="G132" s="104"/>
      <c r="H132" s="23"/>
      <c r="I132" s="28"/>
    </row>
    <row r="133" spans="1:9" s="24" customFormat="1" ht="15.75">
      <c r="A133" s="101" t="s">
        <v>158</v>
      </c>
      <c r="B133" s="99" t="s">
        <v>194</v>
      </c>
      <c r="C133" s="88">
        <v>724557</v>
      </c>
      <c r="D133" s="91">
        <v>3246029</v>
      </c>
      <c r="E133" s="88">
        <v>921838</v>
      </c>
      <c r="F133" s="107">
        <f>E133/D133*100</f>
        <v>28.398945295929273</v>
      </c>
      <c r="G133" s="102">
        <f>E133/C133*100</f>
        <v>127.22780954431468</v>
      </c>
      <c r="H133" s="23"/>
      <c r="I133" s="28"/>
    </row>
    <row r="134" spans="1:9" s="24" customFormat="1" ht="42" customHeight="1">
      <c r="A134" s="101"/>
      <c r="B134" s="100"/>
      <c r="C134" s="90"/>
      <c r="D134" s="93"/>
      <c r="E134" s="90"/>
      <c r="F134" s="109"/>
      <c r="G134" s="104"/>
      <c r="H134" s="23"/>
      <c r="I134" s="28"/>
    </row>
    <row r="135" spans="1:9" s="24" customFormat="1" ht="15.75">
      <c r="A135" s="101" t="s">
        <v>159</v>
      </c>
      <c r="B135" s="99" t="s">
        <v>195</v>
      </c>
      <c r="C135" s="88">
        <v>3589212</v>
      </c>
      <c r="D135" s="91">
        <v>11361636</v>
      </c>
      <c r="E135" s="88"/>
      <c r="F135" s="107">
        <f>E135/D135*100</f>
        <v>0</v>
      </c>
      <c r="G135" s="102"/>
      <c r="H135" s="23"/>
      <c r="I135" s="47"/>
    </row>
    <row r="136" spans="1:9" s="22" customFormat="1" ht="15.75">
      <c r="A136" s="101"/>
      <c r="B136" s="100"/>
      <c r="C136" s="89"/>
      <c r="D136" s="92"/>
      <c r="E136" s="89"/>
      <c r="F136" s="108"/>
      <c r="G136" s="103"/>
      <c r="H136" s="21"/>
      <c r="I136" s="47"/>
    </row>
    <row r="137" spans="1:9" s="24" customFormat="1" ht="15.75">
      <c r="A137" s="101"/>
      <c r="B137" s="100"/>
      <c r="C137" s="89"/>
      <c r="D137" s="92"/>
      <c r="E137" s="89"/>
      <c r="F137" s="108"/>
      <c r="G137" s="103"/>
      <c r="H137" s="23"/>
      <c r="I137" s="49"/>
    </row>
    <row r="138" spans="1:9" s="24" customFormat="1" ht="15.75">
      <c r="A138" s="101"/>
      <c r="B138" s="100"/>
      <c r="C138" s="90"/>
      <c r="D138" s="93"/>
      <c r="E138" s="90"/>
      <c r="F138" s="109"/>
      <c r="G138" s="104"/>
      <c r="H138" s="23"/>
      <c r="I138" s="25"/>
    </row>
    <row r="139" spans="1:9" s="24" customFormat="1" ht="15.75">
      <c r="A139" s="101" t="s">
        <v>160</v>
      </c>
      <c r="B139" s="99" t="s">
        <v>190</v>
      </c>
      <c r="C139" s="88">
        <v>42405.95</v>
      </c>
      <c r="D139" s="91">
        <v>234462</v>
      </c>
      <c r="E139" s="88">
        <v>41122.26</v>
      </c>
      <c r="F139" s="107">
        <f>E139/D139*100</f>
        <v>17.538987127978096</v>
      </c>
      <c r="G139" s="102">
        <f>E139/C139*100</f>
        <v>96.972854045246009</v>
      </c>
      <c r="H139" s="23"/>
      <c r="I139" s="25"/>
    </row>
    <row r="140" spans="1:9" s="24" customFormat="1" ht="15.75">
      <c r="A140" s="101"/>
      <c r="B140" s="100"/>
      <c r="C140" s="89"/>
      <c r="D140" s="92"/>
      <c r="E140" s="89"/>
      <c r="F140" s="108"/>
      <c r="G140" s="103"/>
      <c r="H140" s="23"/>
      <c r="I140" s="25"/>
    </row>
    <row r="141" spans="1:9" s="24" customFormat="1" ht="15.75">
      <c r="A141" s="101"/>
      <c r="B141" s="100"/>
      <c r="C141" s="89"/>
      <c r="D141" s="92"/>
      <c r="E141" s="89"/>
      <c r="F141" s="108"/>
      <c r="G141" s="103"/>
      <c r="H141" s="23"/>
      <c r="I141" s="25"/>
    </row>
    <row r="142" spans="1:9" s="24" customFormat="1" ht="15.75">
      <c r="A142" s="101"/>
      <c r="B142" s="100"/>
      <c r="C142" s="90"/>
      <c r="D142" s="93"/>
      <c r="E142" s="90"/>
      <c r="F142" s="109"/>
      <c r="G142" s="104"/>
      <c r="H142" s="23"/>
      <c r="I142" s="25"/>
    </row>
    <row r="143" spans="1:9" s="24" customFormat="1" ht="105">
      <c r="A143" s="69" t="s">
        <v>161</v>
      </c>
      <c r="B143" s="79" t="s">
        <v>190</v>
      </c>
      <c r="C143" s="64"/>
      <c r="D143" s="71">
        <v>72160.98</v>
      </c>
      <c r="E143" s="72"/>
      <c r="F143" s="78">
        <f>E143/D143*100</f>
        <v>0</v>
      </c>
      <c r="G143" s="65"/>
      <c r="H143" s="23"/>
      <c r="I143" s="25"/>
    </row>
    <row r="144" spans="1:9" s="24" customFormat="1" ht="15.75">
      <c r="A144" s="66" t="s">
        <v>62</v>
      </c>
      <c r="B144" s="63" t="s">
        <v>196</v>
      </c>
      <c r="C144" s="74">
        <f>C145</f>
        <v>460000</v>
      </c>
      <c r="D144" s="74">
        <f>D145</f>
        <v>6113970</v>
      </c>
      <c r="E144" s="74">
        <f t="shared" ref="E144" si="13">E145</f>
        <v>1528500</v>
      </c>
      <c r="F144" s="65">
        <f>E144/D144*100</f>
        <v>25.000122669885528</v>
      </c>
      <c r="G144" s="65">
        <f>E144/C144*100</f>
        <v>332.28260869565219</v>
      </c>
      <c r="H144" s="23"/>
      <c r="I144" s="25"/>
    </row>
    <row r="145" spans="1:10" s="24" customFormat="1" ht="45">
      <c r="A145" s="67" t="s">
        <v>162</v>
      </c>
      <c r="B145" s="79" t="s">
        <v>197</v>
      </c>
      <c r="C145" s="75">
        <f>C146+C147+C148</f>
        <v>460000</v>
      </c>
      <c r="D145" s="75">
        <f>D146+D147+D148</f>
        <v>6113970</v>
      </c>
      <c r="E145" s="75">
        <f t="shared" ref="E145" si="14">E146+E147+E148</f>
        <v>1528500</v>
      </c>
      <c r="F145" s="65">
        <f t="shared" ref="F145:F149" si="15">E145/D145*100</f>
        <v>25.000122669885528</v>
      </c>
      <c r="G145" s="65">
        <f t="shared" ref="G145:G149" si="16">E145/C145*100</f>
        <v>332.28260869565219</v>
      </c>
      <c r="H145" s="23"/>
      <c r="I145" s="25"/>
    </row>
    <row r="146" spans="1:10" s="24" customFormat="1" ht="75">
      <c r="A146" s="67" t="s">
        <v>163</v>
      </c>
      <c r="B146" s="79" t="s">
        <v>197</v>
      </c>
      <c r="C146" s="12"/>
      <c r="D146" s="71">
        <v>4570000</v>
      </c>
      <c r="E146" s="72">
        <v>358500</v>
      </c>
      <c r="F146" s="65">
        <f t="shared" si="15"/>
        <v>7.844638949671773</v>
      </c>
      <c r="G146" s="82"/>
      <c r="H146" s="23"/>
      <c r="I146" s="25"/>
    </row>
    <row r="147" spans="1:10" s="22" customFormat="1" ht="75">
      <c r="A147" s="67" t="s">
        <v>164</v>
      </c>
      <c r="B147" s="79" t="s">
        <v>197</v>
      </c>
      <c r="C147" s="72">
        <v>460000</v>
      </c>
      <c r="D147" s="71">
        <v>1430000</v>
      </c>
      <c r="E147" s="72">
        <v>1170000</v>
      </c>
      <c r="F147" s="65">
        <f t="shared" si="15"/>
        <v>81.818181818181827</v>
      </c>
      <c r="G147" s="82">
        <f t="shared" si="16"/>
        <v>254.34782608695653</v>
      </c>
      <c r="H147" s="21"/>
      <c r="I147" s="25"/>
    </row>
    <row r="148" spans="1:10" s="24" customFormat="1" ht="30">
      <c r="A148" s="67" t="s">
        <v>165</v>
      </c>
      <c r="B148" s="79" t="s">
        <v>197</v>
      </c>
      <c r="C148" s="76"/>
      <c r="D148" s="71">
        <v>113970</v>
      </c>
      <c r="E148" s="76"/>
      <c r="F148" s="65">
        <f t="shared" si="15"/>
        <v>0</v>
      </c>
      <c r="G148" s="82"/>
      <c r="H148" s="23"/>
      <c r="I148" s="25"/>
    </row>
    <row r="149" spans="1:10" s="24" customFormat="1" ht="45">
      <c r="A149" s="67" t="s">
        <v>166</v>
      </c>
      <c r="B149" s="79" t="s">
        <v>198</v>
      </c>
      <c r="C149" s="71">
        <v>21573.72</v>
      </c>
      <c r="D149" s="71">
        <v>36149.69</v>
      </c>
      <c r="E149" s="71">
        <v>36149.69</v>
      </c>
      <c r="F149" s="65">
        <f t="shared" si="15"/>
        <v>100</v>
      </c>
      <c r="G149" s="82">
        <f t="shared" si="16"/>
        <v>167.56354490556103</v>
      </c>
      <c r="H149" s="23"/>
      <c r="I149" s="25"/>
    </row>
    <row r="150" spans="1:10" s="24" customFormat="1" ht="15.75">
      <c r="A150" s="19" t="s">
        <v>167</v>
      </c>
      <c r="B150" s="19"/>
      <c r="C150" s="17">
        <f>C5+C80</f>
        <v>231944257.42000002</v>
      </c>
      <c r="D150" s="17">
        <f>D5+D80</f>
        <v>605969478.92000008</v>
      </c>
      <c r="E150" s="17">
        <f>E5+E80</f>
        <v>161220584.95999998</v>
      </c>
      <c r="F150" s="26">
        <f t="shared" ref="F150" si="17">E150/D150*100</f>
        <v>26.60539690007791</v>
      </c>
      <c r="G150" s="26">
        <f>E150/C150*100</f>
        <v>69.508332197276587</v>
      </c>
      <c r="H150" s="23"/>
      <c r="I150" s="45"/>
    </row>
    <row r="151" spans="1:10" s="24" customFormat="1" ht="15.75">
      <c r="A151" s="23"/>
      <c r="B151" s="27"/>
      <c r="F151" s="27"/>
      <c r="G151" s="27"/>
      <c r="H151" s="23"/>
      <c r="I151" s="48"/>
    </row>
    <row r="152" spans="1:10" s="22" customFormat="1" ht="15.75">
      <c r="A152" s="86"/>
      <c r="B152" s="86"/>
      <c r="I152" s="50"/>
      <c r="J152" s="51"/>
    </row>
    <row r="153" spans="1:10" s="53" customFormat="1">
      <c r="A153" s="31"/>
      <c r="B153" s="52"/>
      <c r="I153" s="54"/>
      <c r="J153" s="52"/>
    </row>
    <row r="154" spans="1:10" s="53" customFormat="1">
      <c r="A154" s="31"/>
      <c r="B154" s="52"/>
      <c r="I154" s="54"/>
      <c r="J154" s="52"/>
    </row>
    <row r="155" spans="1:10" s="53" customFormat="1">
      <c r="A155" s="31"/>
      <c r="B155" s="52"/>
      <c r="I155" s="54"/>
      <c r="J155" s="52"/>
    </row>
    <row r="156" spans="1:10" s="53" customFormat="1">
      <c r="A156" s="31"/>
      <c r="B156" s="52"/>
      <c r="I156" s="54"/>
      <c r="J156" s="52"/>
    </row>
    <row r="157" spans="1:10" s="31" customFormat="1">
      <c r="B157" s="55"/>
      <c r="F157" s="55"/>
      <c r="G157" s="55"/>
      <c r="H157" s="56"/>
      <c r="I157" s="57"/>
    </row>
    <row r="158" spans="1:10" s="31" customFormat="1">
      <c r="B158" s="55"/>
      <c r="F158" s="55"/>
      <c r="G158" s="55"/>
      <c r="H158" s="56"/>
      <c r="I158" s="57"/>
    </row>
    <row r="159" spans="1:10" s="31" customFormat="1">
      <c r="B159" s="55"/>
      <c r="F159" s="55"/>
      <c r="G159" s="55"/>
      <c r="H159" s="56"/>
      <c r="I159" s="57"/>
    </row>
    <row r="160" spans="1:10" s="32" customFormat="1">
      <c r="B160" s="58"/>
      <c r="F160" s="58"/>
      <c r="G160" s="58"/>
    </row>
    <row r="161" spans="2:7" s="32" customFormat="1">
      <c r="B161" s="58"/>
      <c r="F161" s="58"/>
      <c r="G161" s="58"/>
    </row>
    <row r="162" spans="2:7" s="32" customFormat="1">
      <c r="B162" s="58"/>
      <c r="F162" s="58"/>
      <c r="G162" s="58"/>
    </row>
    <row r="163" spans="2:7" s="32" customFormat="1">
      <c r="B163" s="58"/>
      <c r="F163" s="58"/>
      <c r="G163" s="58"/>
    </row>
    <row r="164" spans="2:7" s="32" customFormat="1">
      <c r="B164" s="58"/>
      <c r="F164" s="58"/>
      <c r="G164" s="58"/>
    </row>
    <row r="165" spans="2:7" s="32" customFormat="1">
      <c r="B165" s="58"/>
      <c r="F165" s="58"/>
      <c r="G165" s="58"/>
    </row>
    <row r="166" spans="2:7" s="32" customFormat="1">
      <c r="B166" s="58"/>
      <c r="F166" s="58"/>
      <c r="G166" s="58"/>
    </row>
    <row r="167" spans="2:7" s="32" customFormat="1">
      <c r="B167" s="58"/>
      <c r="F167" s="58"/>
      <c r="G167" s="58"/>
    </row>
    <row r="168" spans="2:7" s="32" customFormat="1">
      <c r="B168" s="58"/>
      <c r="F168" s="58"/>
      <c r="G168" s="58"/>
    </row>
    <row r="169" spans="2:7" s="32" customFormat="1">
      <c r="B169" s="58"/>
      <c r="F169" s="58"/>
      <c r="G169" s="58"/>
    </row>
    <row r="170" spans="2:7" s="32" customFormat="1">
      <c r="B170" s="58"/>
      <c r="F170" s="58"/>
      <c r="G170" s="58"/>
    </row>
    <row r="171" spans="2:7" s="32" customFormat="1">
      <c r="B171" s="58"/>
      <c r="F171" s="58"/>
      <c r="G171" s="58"/>
    </row>
    <row r="172" spans="2:7" s="32" customFormat="1">
      <c r="B172" s="58"/>
      <c r="F172" s="58"/>
      <c r="G172" s="58"/>
    </row>
    <row r="173" spans="2:7" s="32" customFormat="1">
      <c r="B173" s="58"/>
      <c r="F173" s="58"/>
      <c r="G173" s="58"/>
    </row>
    <row r="174" spans="2:7" s="32" customFormat="1">
      <c r="B174" s="58"/>
      <c r="F174" s="58"/>
      <c r="G174" s="58"/>
    </row>
    <row r="175" spans="2:7" s="32" customFormat="1">
      <c r="B175" s="58"/>
      <c r="F175" s="58"/>
      <c r="G175" s="58"/>
    </row>
    <row r="176" spans="2:7" s="32" customFormat="1">
      <c r="B176" s="58"/>
      <c r="F176" s="58"/>
      <c r="G176" s="58"/>
    </row>
    <row r="177" spans="2:7" s="32" customFormat="1">
      <c r="B177" s="58"/>
      <c r="F177" s="58"/>
      <c r="G177" s="58"/>
    </row>
    <row r="178" spans="2:7" s="32" customFormat="1">
      <c r="B178" s="58"/>
      <c r="F178" s="58"/>
      <c r="G178" s="58"/>
    </row>
    <row r="179" spans="2:7" s="32" customFormat="1">
      <c r="B179" s="58"/>
      <c r="F179" s="58"/>
      <c r="G179" s="58"/>
    </row>
    <row r="180" spans="2:7" s="32" customFormat="1">
      <c r="B180" s="58"/>
      <c r="F180" s="58"/>
      <c r="G180" s="58"/>
    </row>
    <row r="181" spans="2:7" s="32" customFormat="1">
      <c r="B181" s="58"/>
      <c r="F181" s="58"/>
      <c r="G181" s="58"/>
    </row>
    <row r="182" spans="2:7" s="32" customFormat="1">
      <c r="B182" s="58"/>
      <c r="F182" s="58"/>
      <c r="G182" s="58"/>
    </row>
    <row r="183" spans="2:7" s="32" customFormat="1">
      <c r="B183" s="58"/>
      <c r="F183" s="58"/>
      <c r="G183" s="58"/>
    </row>
    <row r="184" spans="2:7" s="32" customFormat="1">
      <c r="B184" s="58"/>
      <c r="F184" s="58"/>
      <c r="G184" s="58"/>
    </row>
    <row r="185" spans="2:7" s="32" customFormat="1">
      <c r="B185" s="58"/>
      <c r="F185" s="58"/>
      <c r="G185" s="58"/>
    </row>
    <row r="186" spans="2:7" s="32" customFormat="1">
      <c r="B186" s="58"/>
      <c r="F186" s="58"/>
      <c r="G186" s="58"/>
    </row>
    <row r="187" spans="2:7" s="32" customFormat="1">
      <c r="B187" s="58"/>
      <c r="F187" s="58"/>
      <c r="G187" s="58"/>
    </row>
    <row r="188" spans="2:7" s="32" customFormat="1">
      <c r="B188" s="58"/>
      <c r="F188" s="58"/>
      <c r="G188" s="58"/>
    </row>
    <row r="189" spans="2:7" s="32" customFormat="1">
      <c r="B189" s="58"/>
      <c r="F189" s="58"/>
      <c r="G189" s="58"/>
    </row>
    <row r="190" spans="2:7" s="32" customFormat="1">
      <c r="B190" s="58"/>
      <c r="F190" s="58"/>
      <c r="G190" s="58"/>
    </row>
    <row r="191" spans="2:7" s="32" customFormat="1">
      <c r="B191" s="58"/>
      <c r="F191" s="58"/>
      <c r="G191" s="58"/>
    </row>
    <row r="192" spans="2:7" s="32" customFormat="1">
      <c r="B192" s="58"/>
      <c r="F192" s="58"/>
      <c r="G192" s="58"/>
    </row>
    <row r="193" spans="2:7" s="32" customFormat="1">
      <c r="B193" s="58"/>
      <c r="F193" s="58"/>
      <c r="G193" s="58"/>
    </row>
    <row r="194" spans="2:7" s="32" customFormat="1">
      <c r="B194" s="58"/>
      <c r="F194" s="58"/>
      <c r="G194" s="58"/>
    </row>
    <row r="195" spans="2:7" s="32" customFormat="1">
      <c r="B195" s="58"/>
      <c r="F195" s="58"/>
      <c r="G195" s="58"/>
    </row>
    <row r="196" spans="2:7" s="32" customFormat="1">
      <c r="B196" s="58"/>
      <c r="F196" s="58"/>
      <c r="G196" s="58"/>
    </row>
    <row r="197" spans="2:7" s="32" customFormat="1">
      <c r="B197" s="58"/>
      <c r="F197" s="58"/>
      <c r="G197" s="58"/>
    </row>
    <row r="198" spans="2:7" s="32" customFormat="1">
      <c r="B198" s="58"/>
      <c r="F198" s="58"/>
      <c r="G198" s="58"/>
    </row>
    <row r="199" spans="2:7" s="32" customFormat="1">
      <c r="B199" s="58"/>
      <c r="F199" s="58"/>
      <c r="G199" s="58"/>
    </row>
    <row r="200" spans="2:7" s="32" customFormat="1">
      <c r="B200" s="58"/>
      <c r="F200" s="58"/>
      <c r="G200" s="58"/>
    </row>
    <row r="201" spans="2:7" s="32" customFormat="1">
      <c r="B201" s="58"/>
      <c r="F201" s="58"/>
      <c r="G201" s="58"/>
    </row>
    <row r="202" spans="2:7" s="32" customFormat="1">
      <c r="B202" s="58"/>
      <c r="F202" s="58"/>
      <c r="G202" s="58"/>
    </row>
    <row r="203" spans="2:7" s="32" customFormat="1">
      <c r="B203" s="58"/>
      <c r="F203" s="58"/>
      <c r="G203" s="58"/>
    </row>
    <row r="204" spans="2:7" s="32" customFormat="1">
      <c r="B204" s="58"/>
      <c r="F204" s="58"/>
      <c r="G204" s="58"/>
    </row>
    <row r="205" spans="2:7" s="32" customFormat="1">
      <c r="B205" s="58"/>
      <c r="F205" s="58"/>
      <c r="G205" s="58"/>
    </row>
    <row r="206" spans="2:7" s="32" customFormat="1">
      <c r="B206" s="58"/>
      <c r="F206" s="58"/>
      <c r="G206" s="58"/>
    </row>
    <row r="207" spans="2:7" s="32" customFormat="1">
      <c r="B207" s="58"/>
      <c r="F207" s="58"/>
      <c r="G207" s="58"/>
    </row>
    <row r="208" spans="2:7" s="32" customFormat="1">
      <c r="B208" s="58"/>
      <c r="F208" s="58"/>
      <c r="G208" s="58"/>
    </row>
    <row r="209" spans="2:7" s="32" customFormat="1">
      <c r="B209" s="58"/>
      <c r="F209" s="58"/>
      <c r="G209" s="58"/>
    </row>
    <row r="210" spans="2:7" s="32" customFormat="1">
      <c r="B210" s="58"/>
      <c r="F210" s="58"/>
      <c r="G210" s="58"/>
    </row>
    <row r="211" spans="2:7" s="32" customFormat="1">
      <c r="B211" s="58"/>
      <c r="F211" s="58"/>
      <c r="G211" s="58"/>
    </row>
    <row r="212" spans="2:7" s="32" customFormat="1">
      <c r="B212" s="58"/>
      <c r="F212" s="58"/>
      <c r="G212" s="58"/>
    </row>
    <row r="213" spans="2:7" s="32" customFormat="1">
      <c r="B213" s="58"/>
      <c r="F213" s="58"/>
      <c r="G213" s="58"/>
    </row>
    <row r="214" spans="2:7" s="32" customFormat="1">
      <c r="B214" s="58"/>
      <c r="F214" s="58"/>
      <c r="G214" s="58"/>
    </row>
    <row r="215" spans="2:7" s="32" customFormat="1">
      <c r="B215" s="58"/>
      <c r="F215" s="58"/>
      <c r="G215" s="58"/>
    </row>
    <row r="216" spans="2:7" s="32" customFormat="1">
      <c r="B216" s="58"/>
      <c r="F216" s="58"/>
      <c r="G216" s="58"/>
    </row>
    <row r="217" spans="2:7" s="32" customFormat="1">
      <c r="B217" s="58"/>
      <c r="F217" s="58"/>
      <c r="G217" s="58"/>
    </row>
    <row r="218" spans="2:7" s="32" customFormat="1">
      <c r="B218" s="58"/>
      <c r="F218" s="58"/>
      <c r="G218" s="58"/>
    </row>
    <row r="219" spans="2:7" s="32" customFormat="1">
      <c r="B219" s="58"/>
      <c r="F219" s="58"/>
      <c r="G219" s="58"/>
    </row>
    <row r="220" spans="2:7" s="32" customFormat="1">
      <c r="B220" s="58"/>
      <c r="F220" s="58"/>
      <c r="G220" s="58"/>
    </row>
    <row r="221" spans="2:7" s="32" customFormat="1">
      <c r="B221" s="58"/>
      <c r="F221" s="58"/>
      <c r="G221" s="58"/>
    </row>
    <row r="222" spans="2:7" s="32" customFormat="1">
      <c r="B222" s="58"/>
      <c r="F222" s="58"/>
      <c r="G222" s="58"/>
    </row>
    <row r="223" spans="2:7" s="32" customFormat="1">
      <c r="B223" s="58"/>
      <c r="F223" s="58"/>
      <c r="G223" s="58"/>
    </row>
    <row r="224" spans="2:7" s="32" customFormat="1">
      <c r="B224" s="58"/>
      <c r="F224" s="58"/>
      <c r="G224" s="58"/>
    </row>
    <row r="225" spans="2:7" s="32" customFormat="1">
      <c r="B225" s="58"/>
      <c r="F225" s="58"/>
      <c r="G225" s="58"/>
    </row>
    <row r="226" spans="2:7" s="32" customFormat="1">
      <c r="B226" s="58"/>
      <c r="F226" s="58"/>
      <c r="G226" s="58"/>
    </row>
    <row r="227" spans="2:7" s="32" customFormat="1">
      <c r="B227" s="58"/>
      <c r="F227" s="58"/>
      <c r="G227" s="58"/>
    </row>
    <row r="228" spans="2:7" s="32" customFormat="1">
      <c r="B228" s="58"/>
      <c r="F228" s="58"/>
      <c r="G228" s="58"/>
    </row>
    <row r="229" spans="2:7" s="32" customFormat="1">
      <c r="B229" s="58"/>
      <c r="F229" s="58"/>
      <c r="G229" s="58"/>
    </row>
    <row r="230" spans="2:7" s="32" customFormat="1">
      <c r="B230" s="58"/>
      <c r="F230" s="58"/>
      <c r="G230" s="58"/>
    </row>
    <row r="231" spans="2:7" s="32" customFormat="1">
      <c r="B231" s="58"/>
      <c r="F231" s="58"/>
      <c r="G231" s="58"/>
    </row>
    <row r="232" spans="2:7" s="32" customFormat="1">
      <c r="B232" s="58"/>
      <c r="F232" s="58"/>
      <c r="G232" s="58"/>
    </row>
    <row r="233" spans="2:7" s="32" customFormat="1">
      <c r="B233" s="58"/>
      <c r="F233" s="58"/>
      <c r="G233" s="58"/>
    </row>
    <row r="234" spans="2:7" s="32" customFormat="1">
      <c r="B234" s="58"/>
      <c r="F234" s="58"/>
      <c r="G234" s="58"/>
    </row>
    <row r="235" spans="2:7" s="32" customFormat="1">
      <c r="B235" s="58"/>
      <c r="F235" s="58"/>
      <c r="G235" s="58"/>
    </row>
    <row r="236" spans="2:7" s="32" customFormat="1">
      <c r="B236" s="58"/>
      <c r="F236" s="58"/>
      <c r="G236" s="58"/>
    </row>
    <row r="237" spans="2:7" s="32" customFormat="1">
      <c r="B237" s="58"/>
      <c r="F237" s="58"/>
      <c r="G237" s="58"/>
    </row>
    <row r="238" spans="2:7" s="32" customFormat="1">
      <c r="B238" s="58"/>
      <c r="F238" s="58"/>
      <c r="G238" s="58"/>
    </row>
    <row r="239" spans="2:7" s="32" customFormat="1">
      <c r="B239" s="58"/>
      <c r="F239" s="58"/>
      <c r="G239" s="58"/>
    </row>
    <row r="240" spans="2:7" s="32" customFormat="1">
      <c r="B240" s="58"/>
      <c r="F240" s="58"/>
      <c r="G240" s="58"/>
    </row>
    <row r="241" spans="2:7" s="32" customFormat="1">
      <c r="B241" s="58"/>
      <c r="F241" s="58"/>
      <c r="G241" s="58"/>
    </row>
    <row r="242" spans="2:7" s="32" customFormat="1">
      <c r="B242" s="58"/>
      <c r="F242" s="58"/>
      <c r="G242" s="58"/>
    </row>
    <row r="243" spans="2:7" s="32" customFormat="1">
      <c r="B243" s="58"/>
      <c r="F243" s="58"/>
      <c r="G243" s="58"/>
    </row>
    <row r="244" spans="2:7" s="32" customFormat="1">
      <c r="B244" s="58"/>
      <c r="F244" s="58"/>
      <c r="G244" s="58"/>
    </row>
    <row r="245" spans="2:7" s="32" customFormat="1">
      <c r="B245" s="58"/>
      <c r="F245" s="58"/>
      <c r="G245" s="58"/>
    </row>
  </sheetData>
  <mergeCells count="87">
    <mergeCell ref="B139:B142"/>
    <mergeCell ref="A139:A142"/>
    <mergeCell ref="C139:C142"/>
    <mergeCell ref="D139:D142"/>
    <mergeCell ref="E139:E142"/>
    <mergeCell ref="C122:C124"/>
    <mergeCell ref="D122:D124"/>
    <mergeCell ref="E122:E124"/>
    <mergeCell ref="F122:F124"/>
    <mergeCell ref="C133:C134"/>
    <mergeCell ref="D133:D134"/>
    <mergeCell ref="E135:E138"/>
    <mergeCell ref="F135:F138"/>
    <mergeCell ref="C125:C128"/>
    <mergeCell ref="D125:D128"/>
    <mergeCell ref="E125:E128"/>
    <mergeCell ref="F125:F128"/>
    <mergeCell ref="C129:C132"/>
    <mergeCell ref="D129:D132"/>
    <mergeCell ref="E129:E132"/>
    <mergeCell ref="F129:F132"/>
    <mergeCell ref="G135:G138"/>
    <mergeCell ref="F139:F142"/>
    <mergeCell ref="G139:G142"/>
    <mergeCell ref="C116:C121"/>
    <mergeCell ref="D116:D121"/>
    <mergeCell ref="E116:E121"/>
    <mergeCell ref="F116:F121"/>
    <mergeCell ref="G116:G121"/>
    <mergeCell ref="E133:E134"/>
    <mergeCell ref="F133:F134"/>
    <mergeCell ref="G133:G134"/>
    <mergeCell ref="C135:C138"/>
    <mergeCell ref="D135:D138"/>
    <mergeCell ref="G122:G124"/>
    <mergeCell ref="G125:G128"/>
    <mergeCell ref="G129:G132"/>
    <mergeCell ref="A116:A121"/>
    <mergeCell ref="A122:A124"/>
    <mergeCell ref="A125:A128"/>
    <mergeCell ref="A129:A132"/>
    <mergeCell ref="A133:A134"/>
    <mergeCell ref="A135:A138"/>
    <mergeCell ref="B122:B124"/>
    <mergeCell ref="B125:B128"/>
    <mergeCell ref="B129:B132"/>
    <mergeCell ref="B133:B134"/>
    <mergeCell ref="B135:B138"/>
    <mergeCell ref="F108:F110"/>
    <mergeCell ref="G108:G110"/>
    <mergeCell ref="B108:B110"/>
    <mergeCell ref="B111:B115"/>
    <mergeCell ref="E111:E115"/>
    <mergeCell ref="F111:F115"/>
    <mergeCell ref="G111:G115"/>
    <mergeCell ref="G92:G96"/>
    <mergeCell ref="G97:G101"/>
    <mergeCell ref="B116:B121"/>
    <mergeCell ref="G103:G107"/>
    <mergeCell ref="A1:G1"/>
    <mergeCell ref="B2:G2"/>
    <mergeCell ref="F92:F96"/>
    <mergeCell ref="F103:F107"/>
    <mergeCell ref="A111:A115"/>
    <mergeCell ref="C97:C101"/>
    <mergeCell ref="D97:D101"/>
    <mergeCell ref="E97:E101"/>
    <mergeCell ref="F97:F101"/>
    <mergeCell ref="A108:A110"/>
    <mergeCell ref="C108:C110"/>
    <mergeCell ref="D108:D110"/>
    <mergeCell ref="A152:B152"/>
    <mergeCell ref="A92:A96"/>
    <mergeCell ref="C92:C96"/>
    <mergeCell ref="D92:D96"/>
    <mergeCell ref="E92:E96"/>
    <mergeCell ref="B92:B96"/>
    <mergeCell ref="B97:B101"/>
    <mergeCell ref="B103:B107"/>
    <mergeCell ref="A103:A107"/>
    <mergeCell ref="C103:C107"/>
    <mergeCell ref="D103:D107"/>
    <mergeCell ref="E103:E107"/>
    <mergeCell ref="A97:A101"/>
    <mergeCell ref="C111:C115"/>
    <mergeCell ref="D111:D115"/>
    <mergeCell ref="E108:E1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2018-07-25T08:07:26Z</dcterms:modified>
</cp:coreProperties>
</file>